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autoCompressPictures="0"/>
  <bookViews>
    <workbookView xWindow="1575" yWindow="225" windowWidth="15480" windowHeight="8595"/>
  </bookViews>
  <sheets>
    <sheet name="CIS_Subcriteria_Import" sheetId="4" r:id="rId1"/>
  </sheets>
  <calcPr calcId="125725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I155" i="4"/>
  <c r="K155"/>
  <c r="K140"/>
  <c r="K90"/>
  <c r="K73"/>
  <c r="K14"/>
  <c r="K39"/>
  <c r="K52"/>
  <c r="K103"/>
  <c r="K129"/>
</calcChain>
</file>

<file path=xl/comments1.xml><?xml version="1.0" encoding="utf-8"?>
<comments xmlns="http://schemas.openxmlformats.org/spreadsheetml/2006/main">
  <authors>
    <author>Peter Neate</author>
  </authors>
  <commentList>
    <comment ref="E2" authorId="0">
      <text>
        <r>
          <rPr>
            <b/>
            <sz val="10"/>
            <color indexed="81"/>
            <rFont val="Tahoma"/>
            <family val="2"/>
          </rPr>
          <t>Enter Skill Name Here</t>
        </r>
      </text>
    </comment>
    <comment ref="E4" authorId="0">
      <text>
        <r>
          <rPr>
            <b/>
            <sz val="10"/>
            <color indexed="81"/>
            <rFont val="Tahoma"/>
            <family val="2"/>
          </rPr>
          <t>Enter Criterion A Here</t>
        </r>
      </text>
    </comment>
    <comment ref="E5" authorId="0">
      <text>
        <r>
          <rPr>
            <b/>
            <sz val="10"/>
            <color indexed="81"/>
            <rFont val="Tahoma"/>
            <family val="2"/>
          </rPr>
          <t>Enter Criterion B Here</t>
        </r>
      </text>
    </comment>
    <comment ref="E6" authorId="0">
      <text>
        <r>
          <rPr>
            <b/>
            <sz val="10"/>
            <color indexed="81"/>
            <rFont val="Tahoma"/>
            <family val="2"/>
          </rPr>
          <t>Enter Criterion C Here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7" authorId="0">
      <text>
        <r>
          <rPr>
            <b/>
            <sz val="10"/>
            <color indexed="81"/>
            <rFont val="Tahoma"/>
            <family val="2"/>
          </rPr>
          <t>Enter Criterion D Here</t>
        </r>
      </text>
    </comment>
    <comment ref="E8" authorId="0">
      <text>
        <r>
          <rPr>
            <b/>
            <sz val="10"/>
            <color indexed="81"/>
            <rFont val="Tahoma"/>
            <family val="2"/>
          </rPr>
          <t>Enter Criterion E Here</t>
        </r>
      </text>
    </comment>
    <comment ref="E9" authorId="0">
      <text>
        <r>
          <rPr>
            <b/>
            <sz val="10"/>
            <color indexed="81"/>
            <rFont val="Tahoma"/>
            <family val="2"/>
          </rPr>
          <t>Enter Criterion F Here</t>
        </r>
      </text>
    </comment>
    <comment ref="E10" authorId="0">
      <text>
        <r>
          <rPr>
            <b/>
            <sz val="10"/>
            <color indexed="81"/>
            <rFont val="Tahoma"/>
            <family val="2"/>
          </rPr>
          <t>Enter Criterion G Here</t>
        </r>
      </text>
    </comment>
    <comment ref="E11" authorId="0">
      <text>
        <r>
          <rPr>
            <b/>
            <sz val="10"/>
            <color indexed="81"/>
            <rFont val="Tahoma"/>
            <family val="2"/>
          </rPr>
          <t>Enter Criterion C Here</t>
        </r>
      </text>
    </comment>
  </commentList>
</comments>
</file>

<file path=xl/sharedStrings.xml><?xml version="1.0" encoding="utf-8"?>
<sst xmlns="http://schemas.openxmlformats.org/spreadsheetml/2006/main" count="732" uniqueCount="231">
  <si>
    <t>F6</t>
  </si>
  <si>
    <t>F7</t>
  </si>
  <si>
    <t>G1</t>
  </si>
  <si>
    <t>G2</t>
  </si>
  <si>
    <t>G3</t>
  </si>
  <si>
    <t>G4</t>
  </si>
  <si>
    <t>H1</t>
  </si>
  <si>
    <t>Aspect
Type
O = Obj
S = Sub</t>
  </si>
  <si>
    <t>Aspect - Description</t>
  </si>
  <si>
    <t>A</t>
  </si>
  <si>
    <t>Dimensions</t>
  </si>
  <si>
    <t>B</t>
  </si>
  <si>
    <t>C</t>
  </si>
  <si>
    <t>D</t>
  </si>
  <si>
    <t>E</t>
  </si>
  <si>
    <t>F</t>
  </si>
  <si>
    <t>G</t>
  </si>
  <si>
    <t>H</t>
  </si>
  <si>
    <t>A1</t>
  </si>
  <si>
    <t/>
  </si>
  <si>
    <t>O</t>
  </si>
  <si>
    <t>A2</t>
  </si>
  <si>
    <t>B1</t>
  </si>
  <si>
    <t>B2</t>
  </si>
  <si>
    <t>B3</t>
  </si>
  <si>
    <t>C1</t>
  </si>
  <si>
    <t>S</t>
  </si>
  <si>
    <t>C2</t>
  </si>
  <si>
    <t>C3</t>
  </si>
  <si>
    <t>D1</t>
  </si>
  <si>
    <t>D2</t>
  </si>
  <si>
    <t>D3</t>
  </si>
  <si>
    <t>E1</t>
  </si>
  <si>
    <t>E2</t>
  </si>
  <si>
    <t>F1</t>
  </si>
  <si>
    <t>F2</t>
  </si>
  <si>
    <t>F3</t>
  </si>
  <si>
    <t>F4</t>
  </si>
  <si>
    <t>F5</t>
  </si>
  <si>
    <t>Ebenisterie</t>
  </si>
  <si>
    <t>Critères</t>
  </si>
  <si>
    <t>Points</t>
  </si>
  <si>
    <t>Etablissement et  traçage</t>
  </si>
  <si>
    <t>Assemblages avant collage</t>
  </si>
  <si>
    <t>Joints après collage</t>
  </si>
  <si>
    <t>Ajustage et parties mobiles</t>
  </si>
  <si>
    <t>Finition des surfaces et conformité au projet</t>
  </si>
  <si>
    <t>Utilisation des matériaux</t>
  </si>
  <si>
    <t>Santé et sécurité</t>
  </si>
  <si>
    <t>Dimensions principales</t>
  </si>
  <si>
    <t>600+-0,9 mm</t>
  </si>
  <si>
    <t>630,86+-0,9 mm</t>
  </si>
  <si>
    <t>630,86+- 0,9mm</t>
  </si>
  <si>
    <t>Exigence ou taille nominale</t>
  </si>
  <si>
    <t>Pour l'évaluation objective seulement</t>
  </si>
  <si>
    <t>information</t>
  </si>
  <si>
    <t>Max
points</t>
  </si>
  <si>
    <t>Hauteur totale caisson principal à la face</t>
  </si>
  <si>
    <t>Hauteur totale caisson principal au dos</t>
  </si>
  <si>
    <t>Diagonale extérieure caisson principal à la face</t>
  </si>
  <si>
    <t>Diagonale extérieure caisson principal au dos</t>
  </si>
  <si>
    <t>Longueur traverse basse caisson principal à la face</t>
  </si>
  <si>
    <t>194,95+- 0,9mm</t>
  </si>
  <si>
    <t>Longueur traverse basse caisson principal au dos</t>
  </si>
  <si>
    <t>289+-0,9mm</t>
  </si>
  <si>
    <t>Largeur totale tiroir (au chant haut) à la face</t>
  </si>
  <si>
    <t>155+-0,9mm</t>
  </si>
  <si>
    <t>Largeur totale tiroir (au chant haut) à l'arrière</t>
  </si>
  <si>
    <t>Diagonales extérieures tiroir (au chant haut)</t>
  </si>
  <si>
    <t>327,94+-0,9</t>
  </si>
  <si>
    <t>déduire 1 point par aspect manquant</t>
  </si>
  <si>
    <t>Jour d'évaluation</t>
  </si>
  <si>
    <t>Candidat:</t>
  </si>
  <si>
    <t>Longueur totale montant gauche porte</t>
  </si>
  <si>
    <t>600+- 0,9mm</t>
  </si>
  <si>
    <t>Diagonale extérieure porte</t>
  </si>
  <si>
    <t>Longueur totale traverse basse porte</t>
  </si>
  <si>
    <t>Longueur totale montant droit porte</t>
  </si>
  <si>
    <t>389,9+- 0,9mm</t>
  </si>
  <si>
    <t>Longueur totale traverse piétement à la face</t>
  </si>
  <si>
    <t>272,3+- 0,9mm</t>
  </si>
  <si>
    <t>Longueur totale traverse piétement à l'arrière</t>
  </si>
  <si>
    <t>Angle extérieur au sommet du caisson principal</t>
  </si>
  <si>
    <t>54+-0,5°</t>
  </si>
  <si>
    <t>Début poignée porte à partir du sommet du montant</t>
  </si>
  <si>
    <t>60+- 0,9mm</t>
  </si>
  <si>
    <t>60+- 0,9 mm</t>
  </si>
  <si>
    <t>Etablissement et traçage</t>
  </si>
  <si>
    <t>Total
points</t>
  </si>
  <si>
    <t>Tous les signes d'établissement sont-ils présents et corrects</t>
  </si>
  <si>
    <t>oui</t>
  </si>
  <si>
    <t>déduire 0,25 point par aspect manquant</t>
  </si>
  <si>
    <t>Tous les signes d'établissement sont-ils présents et corrects et à leur place</t>
  </si>
  <si>
    <t xml:space="preserve">Dimensions secondaires   </t>
  </si>
  <si>
    <t>Caissons</t>
  </si>
  <si>
    <t xml:space="preserve">Tiroir </t>
  </si>
  <si>
    <t>Porte</t>
  </si>
  <si>
    <t>B4</t>
  </si>
  <si>
    <t>Piétement</t>
  </si>
  <si>
    <t>deduire 0,20 point par aspect manquant</t>
  </si>
  <si>
    <t>B5</t>
  </si>
  <si>
    <t>Traçage tiroir</t>
  </si>
  <si>
    <t>Traçage des twisted dovetails sur toutes les faces + onglets bas</t>
  </si>
  <si>
    <t>déduire 0,20 point par trait manquant</t>
  </si>
  <si>
    <t>Max
Points</t>
  </si>
  <si>
    <t>45° caisson tiroir</t>
  </si>
  <si>
    <t>45+-0,5°</t>
  </si>
  <si>
    <t>45° caisson principal</t>
  </si>
  <si>
    <t>36+-0,5°</t>
  </si>
  <si>
    <t>Tiroir</t>
  </si>
  <si>
    <t>Mesure entre arrasements: au-dessus, à la face</t>
  </si>
  <si>
    <t>Mesure entre arrasements: au-dessus, à l'arrière</t>
  </si>
  <si>
    <t>Critère
B</t>
  </si>
  <si>
    <t>Critère
C</t>
  </si>
  <si>
    <t>Critère
D</t>
  </si>
  <si>
    <t>Critère
E</t>
  </si>
  <si>
    <t>Critère
F</t>
  </si>
  <si>
    <t>Critère
G</t>
  </si>
  <si>
    <t>Critère
H</t>
  </si>
  <si>
    <t>Mesure entre arrasements: côté gauche en haut</t>
  </si>
  <si>
    <t>265+-0,5mm</t>
  </si>
  <si>
    <t>131+-0,5mm</t>
  </si>
  <si>
    <t>Mesure entre arrasements: côté droit en haut</t>
  </si>
  <si>
    <t>Centrage dominos sur l'épaisseur ;mesure joues</t>
  </si>
  <si>
    <t>8+-0,5mm</t>
  </si>
  <si>
    <t>Epaisseur tenon haut</t>
  </si>
  <si>
    <t>Largeur mortaise haute</t>
  </si>
  <si>
    <t>Profondeur feuillure</t>
  </si>
  <si>
    <t>16+-0,5mm</t>
  </si>
  <si>
    <t>C4</t>
  </si>
  <si>
    <t>Pente de l'assemblage de l'entretoise, sur le dessus</t>
  </si>
  <si>
    <t>75+-0,5°</t>
  </si>
  <si>
    <t>60+-0,5°</t>
  </si>
  <si>
    <t>déduire 0,5 point par aspect manquant</t>
  </si>
  <si>
    <t>déduire 0,4 point par aspect manquant</t>
  </si>
  <si>
    <t>Longueur totale poignée porte</t>
  </si>
  <si>
    <t>Coupe 36° côté haut traverse haute caisson principal</t>
  </si>
  <si>
    <t>Coupe 36° côté bas traverse haute caisson principal</t>
  </si>
  <si>
    <t>Angle aux 4 coins du piétement (G,D, av et arr)</t>
  </si>
  <si>
    <t>0,3mm max</t>
  </si>
  <si>
    <t>Tous les joints du caisson tiroir sont-ils fermés (contrôle jauge)</t>
  </si>
  <si>
    <t>Tous les joints du caisson principal sont-ils fermés (contrôle jauge)</t>
  </si>
  <si>
    <t>Tous les arrasements extérieurs sont-ils fermés (contrôle jauge)</t>
  </si>
  <si>
    <t>0,2mm max</t>
  </si>
  <si>
    <t>Tous les arrasements intérieurs sont-ils fermés (contrôle jauge)</t>
  </si>
  <si>
    <t>déduire 0,2 point par aspect manquant</t>
  </si>
  <si>
    <t>déduire 0,3 point par aspect manquant</t>
  </si>
  <si>
    <t>deduire 0,2 point par aspect manquant</t>
  </si>
  <si>
    <t>D4</t>
  </si>
  <si>
    <t>Les arrasements hauts et bas sont-ils fermés (contrôle jauge)</t>
  </si>
  <si>
    <t>Tous les autres joints sont-ils fermés (contrôle jauge)</t>
  </si>
  <si>
    <t>Tous les joints des assemblages domino sont-ils fermés (contrôle jauge)</t>
  </si>
  <si>
    <t>Tous les joints de l'assemblage haut gauche sont-ils fermés (contrôle jauge)</t>
  </si>
  <si>
    <t>Tous les joints de la sliding dovetail sont-ils fermés (contrôle jauge)</t>
  </si>
  <si>
    <t>0,9mm max</t>
  </si>
  <si>
    <t>0,5mm max</t>
  </si>
  <si>
    <t>1+-0,5mm</t>
  </si>
  <si>
    <t>Affleurement chants porte au caisson</t>
  </si>
  <si>
    <t>Joint partiellement ouvert ou éclat sur toutes les arêtes d'entaillage des charnières (contrôle jauge)</t>
  </si>
  <si>
    <t>Joints haut et latéraux sont-ils constants et égaux</t>
  </si>
  <si>
    <t>Tiroir poussé à fond, à fleur avec la face</t>
  </si>
  <si>
    <t>Loqueteau magnétique retient la porte</t>
  </si>
  <si>
    <t>E3</t>
  </si>
  <si>
    <t>2mm max</t>
  </si>
  <si>
    <t>Les caissons sont-ils d'aplomb par rapport au piétement (de face et de profil G, sol au top)</t>
  </si>
  <si>
    <t>Tous les joints piétement/caissson tiroirs sont-ils fermés</t>
  </si>
  <si>
    <t>Finition caissons</t>
  </si>
  <si>
    <t>Affleurement de toutes les alaises</t>
  </si>
  <si>
    <t>déduire 0,5 point par désaffleur partiel</t>
  </si>
  <si>
    <t>Traces de colle</t>
  </si>
  <si>
    <t>non</t>
  </si>
  <si>
    <t>déduire 0,3 point par trace de colle</t>
  </si>
  <si>
    <t>Ponçage de toutes les surfaces int. et ext., +arêtes adoucies</t>
  </si>
  <si>
    <t>Finition tiroir</t>
  </si>
  <si>
    <t>Affleurement des assemblages (toutes les faces extérieures)</t>
  </si>
  <si>
    <t>Finition porte</t>
  </si>
  <si>
    <t>Affleurement des assemblages (toutes les faces)</t>
  </si>
  <si>
    <t>Affleurement des placages, cloche, perce</t>
  </si>
  <si>
    <t>Dimensions correctes défonçage poignée (14mm/14mm)</t>
  </si>
  <si>
    <t>14+-0,9mm</t>
  </si>
  <si>
    <t>Finition piétement</t>
  </si>
  <si>
    <t>Affleurement de tous les assemblages</t>
  </si>
  <si>
    <t>Signature d'accord avec les critères de cotation:</t>
  </si>
  <si>
    <t>type d'assemblage respecté</t>
  </si>
  <si>
    <t>Conformité caissons au plan</t>
  </si>
  <si>
    <t>Comformité tiroir au plan</t>
  </si>
  <si>
    <t>type d'assemblagerespecté</t>
  </si>
  <si>
    <t>F8</t>
  </si>
  <si>
    <t>Conformité porte au plan</t>
  </si>
  <si>
    <t>Conformité piétement au plan</t>
  </si>
  <si>
    <t>Première pièce</t>
  </si>
  <si>
    <t>remplacement de la pièce</t>
  </si>
  <si>
    <t>Deuxième pièce</t>
  </si>
  <si>
    <t>Troisième pièce</t>
  </si>
  <si>
    <t>Quatrième pièce</t>
  </si>
  <si>
    <t>oui = -2 points</t>
  </si>
  <si>
    <t>oui = -1 point</t>
  </si>
  <si>
    <t>Chaussures de sécurité</t>
  </si>
  <si>
    <t>présence sur l'espace de travail</t>
  </si>
  <si>
    <t>H2</t>
  </si>
  <si>
    <t>Protection auditive</t>
  </si>
  <si>
    <t xml:space="preserve">        O</t>
  </si>
  <si>
    <t xml:space="preserve">   H3</t>
  </si>
  <si>
    <t>Lunettes de protection</t>
  </si>
  <si>
    <t xml:space="preserve">   H4 </t>
  </si>
  <si>
    <t>Machines</t>
  </si>
  <si>
    <t>présence des sécurités et dispositifs d'aspiration</t>
  </si>
  <si>
    <t xml:space="preserve">   H5</t>
  </si>
  <si>
    <t>Espace de travail</t>
  </si>
  <si>
    <t>installation ou manœuvre gênante ou dangereuse</t>
  </si>
  <si>
    <t>Pénalités:</t>
  </si>
  <si>
    <t>Erreurs (autres que celles déjà citées)</t>
  </si>
  <si>
    <t xml:space="preserve"> par erreur: -1,25 point</t>
  </si>
  <si>
    <t>Manquement à l'utilisation de l'équipement de sécurité</t>
  </si>
  <si>
    <t>par manquement: -1 point</t>
  </si>
  <si>
    <t xml:space="preserve">Manquement aux mesures de sécurité à l'emploi des machines </t>
  </si>
  <si>
    <t>Manquement aux mesures de santé à l'emploi des machines (aspiration)</t>
  </si>
  <si>
    <t>oui = -3 points</t>
  </si>
  <si>
    <t>Les twisted dovetails du tiroir ont été remplacées par un autre type d'assemblage</t>
  </si>
  <si>
    <t>La rising dovetail du piétement a été remplacée par un autre type d'assemblage</t>
  </si>
  <si>
    <t>Manquement de transparence, tricherie</t>
  </si>
  <si>
    <t>le jury se réserve le droit d'infliger une pénalité de 1 à10 points, ou la disqualification pure et simple</t>
  </si>
  <si>
    <t>Points candidat</t>
  </si>
  <si>
    <t>Critère A</t>
  </si>
  <si>
    <t>Critères de cotation Startech's 2013</t>
  </si>
  <si>
    <t>Objectif 92%; Subjectif 8%</t>
  </si>
  <si>
    <t>2 ou 3</t>
  </si>
  <si>
    <t>2 ou3</t>
  </si>
  <si>
    <t>1,2,3</t>
  </si>
  <si>
    <t>Longueur totale tiroir à gauche</t>
  </si>
  <si>
    <t>Longueur totale tiroir à droite</t>
  </si>
</sst>
</file>

<file path=xl/styles.xml><?xml version="1.0" encoding="utf-8"?>
<styleSheet xmlns="http://schemas.openxmlformats.org/spreadsheetml/2006/main">
  <fonts count="17">
    <font>
      <sz val="10"/>
      <name val="Arial"/>
    </font>
    <font>
      <sz val="10"/>
      <name val="Arial"/>
    </font>
    <font>
      <sz val="8"/>
      <color indexed="81"/>
      <name val="Tahoma"/>
      <family val="2"/>
    </font>
    <font>
      <b/>
      <sz val="10"/>
      <color indexed="81"/>
      <name val="Tahoma"/>
      <family val="2"/>
    </font>
    <font>
      <sz val="10"/>
      <color indexed="9"/>
      <name val="Arial"/>
      <family val="2"/>
    </font>
    <font>
      <sz val="16"/>
      <name val="Arial"/>
      <family val="2"/>
    </font>
    <font>
      <sz val="16"/>
      <color indexed="8"/>
      <name val="Arial"/>
      <family val="2"/>
    </font>
    <font>
      <sz val="10"/>
      <name val="Arial"/>
    </font>
    <font>
      <sz val="8"/>
      <name val="Verdana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name val="Arial"/>
      <family val="2"/>
    </font>
    <font>
      <sz val="11"/>
      <color indexed="9"/>
      <name val="Arial"/>
      <family val="2"/>
    </font>
    <font>
      <b/>
      <sz val="12"/>
      <name val="Arial"/>
      <family val="2"/>
    </font>
    <font>
      <b/>
      <sz val="12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1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2" fontId="0" fillId="0" borderId="0" xfId="0" applyNumberFormat="1"/>
    <xf numFmtId="0" fontId="0" fillId="0" borderId="1" xfId="0" applyBorder="1"/>
    <xf numFmtId="0" fontId="0" fillId="0" borderId="4" xfId="0" applyBorder="1"/>
    <xf numFmtId="0" fontId="0" fillId="0" borderId="0" xfId="0" applyBorder="1"/>
    <xf numFmtId="0" fontId="0" fillId="0" borderId="7" xfId="0" applyBorder="1"/>
    <xf numFmtId="0" fontId="7" fillId="0" borderId="11" xfId="0" applyFont="1" applyBorder="1" applyAlignment="1">
      <alignment horizontal="left"/>
    </xf>
    <xf numFmtId="0" fontId="7" fillId="0" borderId="11" xfId="0" applyFont="1" applyBorder="1" applyAlignment="1">
      <alignment horizontal="center"/>
    </xf>
    <xf numFmtId="0" fontId="1" fillId="0" borderId="11" xfId="0" applyFont="1" applyBorder="1" applyAlignment="1">
      <alignment horizontal="left"/>
    </xf>
    <xf numFmtId="0" fontId="4" fillId="2" borderId="4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3" fillId="0" borderId="11" xfId="0" applyFont="1" applyBorder="1" applyAlignment="1">
      <alignment horizontal="left"/>
    </xf>
    <xf numFmtId="0" fontId="13" fillId="0" borderId="11" xfId="0" applyFont="1" applyBorder="1" applyAlignment="1">
      <alignment horizontal="center"/>
    </xf>
    <xf numFmtId="0" fontId="14" fillId="2" borderId="3" xfId="0" applyFont="1" applyFill="1" applyBorder="1" applyAlignment="1">
      <alignment horizontal="center" vertical="center" wrapText="1"/>
    </xf>
    <xf numFmtId="0" fontId="13" fillId="0" borderId="0" xfId="0" applyFont="1"/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2" fontId="7" fillId="0" borderId="0" xfId="0" applyNumberFormat="1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7" fillId="0" borderId="3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7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13" fillId="0" borderId="3" xfId="0" applyFont="1" applyBorder="1" applyAlignment="1">
      <alignment horizontal="left"/>
    </xf>
    <xf numFmtId="0" fontId="0" fillId="0" borderId="13" xfId="0" applyBorder="1"/>
    <xf numFmtId="0" fontId="0" fillId="0" borderId="14" xfId="0" applyBorder="1"/>
    <xf numFmtId="0" fontId="1" fillId="0" borderId="3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0" fillId="0" borderId="9" xfId="0" applyBorder="1"/>
    <xf numFmtId="0" fontId="13" fillId="0" borderId="0" xfId="0" applyFont="1" applyBorder="1"/>
    <xf numFmtId="0" fontId="13" fillId="0" borderId="14" xfId="0" applyFont="1" applyBorder="1"/>
    <xf numFmtId="0" fontId="13" fillId="0" borderId="1" xfId="0" applyFont="1" applyBorder="1"/>
    <xf numFmtId="0" fontId="0" fillId="0" borderId="15" xfId="0" applyBorder="1"/>
    <xf numFmtId="0" fontId="0" fillId="0" borderId="10" xfId="0" applyBorder="1"/>
    <xf numFmtId="0" fontId="0" fillId="0" borderId="8" xfId="0" applyBorder="1"/>
    <xf numFmtId="0" fontId="0" fillId="0" borderId="12" xfId="0" applyBorder="1"/>
    <xf numFmtId="0" fontId="13" fillId="0" borderId="12" xfId="0" applyFont="1" applyBorder="1"/>
    <xf numFmtId="0" fontId="0" fillId="0" borderId="16" xfId="0" applyBorder="1"/>
    <xf numFmtId="0" fontId="0" fillId="0" borderId="17" xfId="0" applyBorder="1"/>
    <xf numFmtId="0" fontId="13" fillId="0" borderId="16" xfId="0" applyFont="1" applyBorder="1"/>
    <xf numFmtId="0" fontId="0" fillId="0" borderId="18" xfId="0" applyBorder="1"/>
    <xf numFmtId="0" fontId="0" fillId="0" borderId="19" xfId="0" applyBorder="1"/>
    <xf numFmtId="0" fontId="13" fillId="0" borderId="20" xfId="0" applyFont="1" applyBorder="1"/>
    <xf numFmtId="0" fontId="0" fillId="0" borderId="21" xfId="0" applyBorder="1"/>
    <xf numFmtId="0" fontId="16" fillId="4" borderId="3" xfId="0" applyFont="1" applyFill="1" applyBorder="1"/>
    <xf numFmtId="2" fontId="0" fillId="0" borderId="13" xfId="0" applyNumberFormat="1" applyBorder="1"/>
    <xf numFmtId="0" fontId="7" fillId="0" borderId="15" xfId="0" applyFont="1" applyBorder="1" applyAlignment="1">
      <alignment horizontal="left"/>
    </xf>
    <xf numFmtId="2" fontId="7" fillId="0" borderId="12" xfId="0" applyNumberFormat="1" applyFont="1" applyBorder="1" applyAlignment="1">
      <alignment horizontal="center"/>
    </xf>
    <xf numFmtId="0" fontId="7" fillId="0" borderId="12" xfId="0" applyFont="1" applyBorder="1" applyAlignment="1">
      <alignment horizontal="left"/>
    </xf>
    <xf numFmtId="2" fontId="0" fillId="0" borderId="12" xfId="0" applyNumberFormat="1" applyBorder="1"/>
    <xf numFmtId="0" fontId="0" fillId="3" borderId="1" xfId="0" applyFill="1" applyBorder="1"/>
    <xf numFmtId="2" fontId="5" fillId="3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9" fillId="3" borderId="2" xfId="0" applyFont="1" applyFill="1" applyBorder="1"/>
    <xf numFmtId="0" fontId="9" fillId="3" borderId="3" xfId="0" applyFont="1" applyFill="1" applyBorder="1"/>
    <xf numFmtId="0" fontId="0" fillId="3" borderId="22" xfId="0" applyFill="1" applyBorder="1"/>
    <xf numFmtId="0" fontId="0" fillId="5" borderId="23" xfId="0" applyFill="1" applyBorder="1"/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9" fillId="0" borderId="0" xfId="0" applyFont="1"/>
    <xf numFmtId="0" fontId="15" fillId="7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left"/>
    </xf>
    <xf numFmtId="0" fontId="11" fillId="0" borderId="23" xfId="0" applyFont="1" applyBorder="1" applyAlignment="1">
      <alignment horizontal="left"/>
    </xf>
    <xf numFmtId="0" fontId="0" fillId="0" borderId="3" xfId="0" applyBorder="1"/>
    <xf numFmtId="0" fontId="9" fillId="0" borderId="22" xfId="0" applyFont="1" applyBorder="1" applyAlignment="1">
      <alignment horizontal="center"/>
    </xf>
    <xf numFmtId="0" fontId="9" fillId="0" borderId="23" xfId="0" applyFont="1" applyBorder="1" applyAlignment="1">
      <alignment horizontal="center"/>
    </xf>
    <xf numFmtId="0" fontId="0" fillId="0" borderId="15" xfId="0" applyFill="1" applyBorder="1" applyAlignment="1">
      <alignment horizontal="center" vertical="center"/>
    </xf>
    <xf numFmtId="2" fontId="7" fillId="0" borderId="26" xfId="0" applyNumberFormat="1" applyFont="1" applyBorder="1" applyAlignment="1">
      <alignment horizontal="center"/>
    </xf>
    <xf numFmtId="2" fontId="7" fillId="0" borderId="27" xfId="0" applyNumberFormat="1" applyFont="1" applyBorder="1" applyAlignment="1">
      <alignment horizontal="center"/>
    </xf>
    <xf numFmtId="0" fontId="9" fillId="6" borderId="15" xfId="0" applyFont="1" applyFill="1" applyBorder="1"/>
    <xf numFmtId="0" fontId="0" fillId="6" borderId="8" xfId="0" applyFill="1" applyBorder="1"/>
    <xf numFmtId="0" fontId="0" fillId="6" borderId="12" xfId="0" applyFill="1" applyBorder="1"/>
    <xf numFmtId="0" fontId="0" fillId="6" borderId="14" xfId="0" applyFill="1" applyBorder="1"/>
    <xf numFmtId="0" fontId="13" fillId="6" borderId="20" xfId="0" applyFont="1" applyFill="1" applyBorder="1"/>
    <xf numFmtId="0" fontId="0" fillId="6" borderId="21" xfId="0" applyFill="1" applyBorder="1"/>
    <xf numFmtId="0" fontId="0" fillId="6" borderId="13" xfId="0" applyFill="1" applyBorder="1"/>
    <xf numFmtId="0" fontId="0" fillId="6" borderId="9" xfId="0" applyFill="1" applyBorder="1"/>
    <xf numFmtId="0" fontId="4" fillId="2" borderId="15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25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0" enableFormatConditionsCalculation="0">
    <pageSetUpPr fitToPage="1"/>
  </sheetPr>
  <dimension ref="A1:K172"/>
  <sheetViews>
    <sheetView tabSelected="1" zoomScale="73" zoomScaleNormal="73" workbookViewId="0">
      <selection activeCell="G6" sqref="G6"/>
    </sheetView>
  </sheetViews>
  <sheetFormatPr baseColWidth="10" defaultColWidth="9.140625" defaultRowHeight="12.75"/>
  <cols>
    <col min="1" max="1" width="5.5703125" customWidth="1"/>
    <col min="2" max="2" width="32.28515625" customWidth="1"/>
    <col min="3" max="3" width="11.5703125" customWidth="1"/>
    <col min="4" max="4" width="8.5703125" customWidth="1"/>
    <col min="5" max="5" width="76" customWidth="1"/>
    <col min="6" max="6" width="16.42578125" customWidth="1"/>
    <col min="7" max="7" width="42.85546875" customWidth="1"/>
    <col min="8" max="8" width="8.28515625" customWidth="1"/>
    <col min="9" max="9" width="18.42578125" customWidth="1"/>
    <col min="10" max="10" width="10.28515625" customWidth="1"/>
    <col min="11" max="11" width="12.28515625" bestFit="1" customWidth="1"/>
  </cols>
  <sheetData>
    <row r="1" spans="1:11" ht="20.100000000000001" customHeight="1" thickBot="1">
      <c r="E1" s="69" t="s">
        <v>224</v>
      </c>
    </row>
    <row r="2" spans="1:11" ht="20.100000000000001" customHeight="1" thickBot="1">
      <c r="E2" s="16" t="s">
        <v>39</v>
      </c>
    </row>
    <row r="3" spans="1:11" ht="20.100000000000001" customHeight="1">
      <c r="D3" s="73"/>
      <c r="E3" s="70" t="s">
        <v>40</v>
      </c>
      <c r="F3" s="76" t="s">
        <v>41</v>
      </c>
      <c r="G3" s="79" t="s">
        <v>72</v>
      </c>
      <c r="H3" s="80"/>
    </row>
    <row r="4" spans="1:11" ht="20.100000000000001" customHeight="1">
      <c r="D4" s="74" t="s">
        <v>9</v>
      </c>
      <c r="E4" s="71" t="s">
        <v>10</v>
      </c>
      <c r="F4" s="77">
        <v>21</v>
      </c>
      <c r="G4" s="81"/>
      <c r="H4" s="82"/>
    </row>
    <row r="5" spans="1:11" ht="20.100000000000001" customHeight="1">
      <c r="D5" s="74" t="s">
        <v>11</v>
      </c>
      <c r="E5" s="71" t="s">
        <v>42</v>
      </c>
      <c r="F5" s="77">
        <v>5</v>
      </c>
      <c r="G5" s="81"/>
      <c r="H5" s="82"/>
    </row>
    <row r="6" spans="1:11" ht="20.100000000000001" customHeight="1">
      <c r="D6" s="74" t="s">
        <v>12</v>
      </c>
      <c r="E6" s="71" t="s">
        <v>43</v>
      </c>
      <c r="F6" s="77">
        <v>14</v>
      </c>
      <c r="G6" s="81"/>
      <c r="H6" s="82"/>
    </row>
    <row r="7" spans="1:11" ht="20.100000000000001" customHeight="1">
      <c r="D7" s="74" t="s">
        <v>13</v>
      </c>
      <c r="E7" s="71" t="s">
        <v>44</v>
      </c>
      <c r="F7" s="77">
        <v>17</v>
      </c>
      <c r="G7" s="81"/>
      <c r="H7" s="82"/>
    </row>
    <row r="8" spans="1:11" ht="20.100000000000001" customHeight="1">
      <c r="D8" s="74" t="s">
        <v>14</v>
      </c>
      <c r="E8" s="71" t="s">
        <v>45</v>
      </c>
      <c r="F8" s="77">
        <v>14</v>
      </c>
      <c r="G8" s="81"/>
      <c r="H8" s="82"/>
    </row>
    <row r="9" spans="1:11" ht="20.100000000000001" customHeight="1">
      <c r="D9" s="74" t="s">
        <v>15</v>
      </c>
      <c r="E9" s="71" t="s">
        <v>46</v>
      </c>
      <c r="F9" s="77">
        <v>19</v>
      </c>
      <c r="G9" s="81"/>
      <c r="H9" s="82"/>
    </row>
    <row r="10" spans="1:11" ht="20.100000000000001" customHeight="1">
      <c r="D10" s="74" t="s">
        <v>16</v>
      </c>
      <c r="E10" s="71" t="s">
        <v>47</v>
      </c>
      <c r="F10" s="77">
        <v>5</v>
      </c>
      <c r="G10" s="83" t="s">
        <v>182</v>
      </c>
      <c r="H10" s="84"/>
    </row>
    <row r="11" spans="1:11" ht="20.100000000000001" customHeight="1" thickBot="1">
      <c r="D11" s="75" t="s">
        <v>17</v>
      </c>
      <c r="E11" s="72" t="s">
        <v>48</v>
      </c>
      <c r="F11" s="78">
        <v>5</v>
      </c>
      <c r="G11" s="81"/>
      <c r="H11" s="82"/>
    </row>
    <row r="12" spans="1:11" ht="20.100000000000001" customHeight="1" thickBot="1">
      <c r="E12" s="68"/>
      <c r="F12" s="5"/>
      <c r="G12" s="85"/>
      <c r="H12" s="86"/>
    </row>
    <row r="13" spans="1:11" ht="20.100000000000001" customHeight="1" thickBot="1">
      <c r="F13" s="5"/>
    </row>
    <row r="14" spans="1:11" ht="41.25" customHeight="1" thickBot="1">
      <c r="A14" s="89" t="s">
        <v>9</v>
      </c>
      <c r="B14" s="91" t="s">
        <v>10</v>
      </c>
      <c r="C14" s="19" t="s">
        <v>71</v>
      </c>
      <c r="D14" s="89" t="s">
        <v>7</v>
      </c>
      <c r="E14" s="89" t="s">
        <v>8</v>
      </c>
      <c r="F14" s="92" t="s">
        <v>54</v>
      </c>
      <c r="G14" s="93"/>
      <c r="H14" s="87" t="s">
        <v>56</v>
      </c>
      <c r="I14" s="61" t="s">
        <v>223</v>
      </c>
      <c r="J14" s="2" t="s">
        <v>88</v>
      </c>
      <c r="K14" s="3">
        <f>SUM(H15:H37)</f>
        <v>21</v>
      </c>
    </row>
    <row r="15" spans="1:11" ht="26.25" thickBot="1">
      <c r="A15" s="90"/>
      <c r="B15" s="90"/>
      <c r="C15" s="13"/>
      <c r="D15" s="90"/>
      <c r="E15" s="90"/>
      <c r="F15" s="4" t="s">
        <v>53</v>
      </c>
      <c r="G15" s="4" t="s">
        <v>55</v>
      </c>
      <c r="H15" s="88"/>
      <c r="I15" s="63" t="s">
        <v>222</v>
      </c>
      <c r="K15" s="5"/>
    </row>
    <row r="16" spans="1:11">
      <c r="A16" s="21" t="s">
        <v>18</v>
      </c>
      <c r="B16" s="32" t="s">
        <v>49</v>
      </c>
      <c r="C16" s="17"/>
      <c r="D16" s="10" t="s">
        <v>19</v>
      </c>
      <c r="E16" s="10" t="s">
        <v>19</v>
      </c>
      <c r="F16" s="10" t="s">
        <v>19</v>
      </c>
      <c r="G16" s="10" t="s">
        <v>19</v>
      </c>
      <c r="H16" s="22" t="s">
        <v>19</v>
      </c>
      <c r="I16" s="98"/>
    </row>
    <row r="17" spans="1:9">
      <c r="A17" s="21" t="s">
        <v>19</v>
      </c>
      <c r="B17" s="27" t="s">
        <v>19</v>
      </c>
      <c r="C17" s="10">
        <v>3</v>
      </c>
      <c r="D17" s="11" t="s">
        <v>20</v>
      </c>
      <c r="E17" s="17" t="s">
        <v>57</v>
      </c>
      <c r="F17" s="17" t="s">
        <v>50</v>
      </c>
      <c r="G17" s="10"/>
      <c r="H17" s="24">
        <v>1</v>
      </c>
      <c r="I17" s="99"/>
    </row>
    <row r="18" spans="1:9">
      <c r="A18" s="21" t="s">
        <v>19</v>
      </c>
      <c r="B18" s="27" t="s">
        <v>19</v>
      </c>
      <c r="C18" s="10">
        <v>3</v>
      </c>
      <c r="D18" s="11" t="s">
        <v>20</v>
      </c>
      <c r="E18" s="17" t="s">
        <v>58</v>
      </c>
      <c r="F18" s="17" t="s">
        <v>50</v>
      </c>
      <c r="G18" s="10"/>
      <c r="H18" s="24">
        <v>1</v>
      </c>
      <c r="I18" s="64"/>
    </row>
    <row r="19" spans="1:9">
      <c r="A19" s="21" t="s">
        <v>19</v>
      </c>
      <c r="B19" s="27" t="s">
        <v>19</v>
      </c>
      <c r="C19" s="10">
        <v>3</v>
      </c>
      <c r="D19" s="11" t="s">
        <v>20</v>
      </c>
      <c r="E19" s="17" t="s">
        <v>59</v>
      </c>
      <c r="F19" s="17" t="s">
        <v>51</v>
      </c>
      <c r="G19" s="10"/>
      <c r="H19" s="24">
        <v>1</v>
      </c>
      <c r="I19" s="64"/>
    </row>
    <row r="20" spans="1:9">
      <c r="A20" s="21" t="s">
        <v>19</v>
      </c>
      <c r="B20" s="27" t="s">
        <v>19</v>
      </c>
      <c r="C20" s="10">
        <v>3</v>
      </c>
      <c r="D20" s="11" t="s">
        <v>20</v>
      </c>
      <c r="E20" s="17" t="s">
        <v>60</v>
      </c>
      <c r="F20" s="17" t="s">
        <v>52</v>
      </c>
      <c r="G20" s="10"/>
      <c r="H20" s="24">
        <v>1</v>
      </c>
      <c r="I20" s="64"/>
    </row>
    <row r="21" spans="1:9">
      <c r="A21" s="21" t="s">
        <v>19</v>
      </c>
      <c r="B21" s="28"/>
      <c r="C21" s="10">
        <v>2</v>
      </c>
      <c r="D21" s="11" t="s">
        <v>20</v>
      </c>
      <c r="E21" s="17" t="s">
        <v>61</v>
      </c>
      <c r="F21" s="17" t="s">
        <v>62</v>
      </c>
      <c r="G21" s="10"/>
      <c r="H21" s="24">
        <v>1</v>
      </c>
      <c r="I21" s="64"/>
    </row>
    <row r="22" spans="1:9">
      <c r="A22" s="21" t="s">
        <v>19</v>
      </c>
      <c r="B22" s="27" t="s">
        <v>19</v>
      </c>
      <c r="C22" s="10">
        <v>2</v>
      </c>
      <c r="D22" s="11" t="s">
        <v>20</v>
      </c>
      <c r="E22" s="17" t="s">
        <v>63</v>
      </c>
      <c r="F22" s="17" t="s">
        <v>62</v>
      </c>
      <c r="G22" s="10"/>
      <c r="H22" s="24">
        <v>1</v>
      </c>
      <c r="I22" s="64"/>
    </row>
    <row r="23" spans="1:9">
      <c r="A23" s="21"/>
      <c r="B23" s="27"/>
      <c r="C23" s="10">
        <v>1</v>
      </c>
      <c r="D23" s="18" t="s">
        <v>20</v>
      </c>
      <c r="E23" s="17" t="s">
        <v>229</v>
      </c>
      <c r="F23" s="17" t="s">
        <v>64</v>
      </c>
      <c r="G23" s="10"/>
      <c r="H23" s="24">
        <v>1</v>
      </c>
      <c r="I23" s="64"/>
    </row>
    <row r="24" spans="1:9">
      <c r="A24" s="21"/>
      <c r="B24" s="27"/>
      <c r="C24" s="10">
        <v>1</v>
      </c>
      <c r="D24" s="18" t="s">
        <v>20</v>
      </c>
      <c r="E24" s="17" t="s">
        <v>230</v>
      </c>
      <c r="F24" s="17" t="s">
        <v>64</v>
      </c>
      <c r="G24" s="10"/>
      <c r="H24" s="24">
        <v>1</v>
      </c>
      <c r="I24" s="64"/>
    </row>
    <row r="25" spans="1:9">
      <c r="A25" s="21"/>
      <c r="B25" s="27"/>
      <c r="C25" s="10">
        <v>1</v>
      </c>
      <c r="D25" s="18" t="s">
        <v>20</v>
      </c>
      <c r="E25" s="17" t="s">
        <v>65</v>
      </c>
      <c r="F25" s="17" t="s">
        <v>66</v>
      </c>
      <c r="G25" s="10"/>
      <c r="H25" s="24">
        <v>1</v>
      </c>
      <c r="I25" s="64"/>
    </row>
    <row r="26" spans="1:9">
      <c r="A26" s="21"/>
      <c r="B26" s="27"/>
      <c r="C26" s="10">
        <v>1</v>
      </c>
      <c r="D26" s="18" t="s">
        <v>20</v>
      </c>
      <c r="E26" s="17" t="s">
        <v>67</v>
      </c>
      <c r="F26" s="17" t="s">
        <v>66</v>
      </c>
      <c r="G26" s="10"/>
      <c r="H26" s="24">
        <v>1</v>
      </c>
      <c r="I26" s="64"/>
    </row>
    <row r="27" spans="1:9">
      <c r="A27" s="21"/>
      <c r="B27" s="27"/>
      <c r="C27" s="10">
        <v>1</v>
      </c>
      <c r="D27" s="18" t="s">
        <v>20</v>
      </c>
      <c r="E27" s="17" t="s">
        <v>68</v>
      </c>
      <c r="F27" s="17" t="s">
        <v>69</v>
      </c>
      <c r="G27" s="17" t="s">
        <v>70</v>
      </c>
      <c r="H27" s="24">
        <v>2</v>
      </c>
      <c r="I27" s="64"/>
    </row>
    <row r="28" spans="1:9">
      <c r="A28" s="21" t="s">
        <v>21</v>
      </c>
      <c r="B28" s="28" t="s">
        <v>93</v>
      </c>
      <c r="C28" s="17"/>
      <c r="D28" s="10" t="s">
        <v>19</v>
      </c>
      <c r="E28" s="10" t="s">
        <v>19</v>
      </c>
      <c r="F28" s="10" t="s">
        <v>19</v>
      </c>
      <c r="G28" s="10" t="s">
        <v>19</v>
      </c>
      <c r="H28" s="22" t="s">
        <v>19</v>
      </c>
      <c r="I28" s="100"/>
    </row>
    <row r="29" spans="1:9">
      <c r="A29" s="21" t="s">
        <v>19</v>
      </c>
      <c r="B29" s="27" t="s">
        <v>19</v>
      </c>
      <c r="C29" s="10">
        <v>3</v>
      </c>
      <c r="D29" s="11" t="s">
        <v>20</v>
      </c>
      <c r="E29" s="17" t="s">
        <v>73</v>
      </c>
      <c r="F29" s="17" t="s">
        <v>74</v>
      </c>
      <c r="G29" s="10"/>
      <c r="H29" s="24">
        <v>1</v>
      </c>
      <c r="I29" s="99"/>
    </row>
    <row r="30" spans="1:9">
      <c r="A30" s="21" t="s">
        <v>19</v>
      </c>
      <c r="B30" s="27" t="s">
        <v>19</v>
      </c>
      <c r="C30" s="10">
        <v>3</v>
      </c>
      <c r="D30" s="11" t="s">
        <v>20</v>
      </c>
      <c r="E30" s="17" t="s">
        <v>75</v>
      </c>
      <c r="F30" s="17" t="s">
        <v>52</v>
      </c>
      <c r="G30" s="10"/>
      <c r="H30" s="24">
        <v>1</v>
      </c>
      <c r="I30" s="64"/>
    </row>
    <row r="31" spans="1:9">
      <c r="A31" s="21" t="s">
        <v>19</v>
      </c>
      <c r="B31" s="27" t="s">
        <v>19</v>
      </c>
      <c r="C31" s="10">
        <v>2</v>
      </c>
      <c r="D31" s="11" t="s">
        <v>20</v>
      </c>
      <c r="E31" s="17" t="s">
        <v>76</v>
      </c>
      <c r="F31" s="17" t="s">
        <v>62</v>
      </c>
      <c r="G31" s="10"/>
      <c r="H31" s="24">
        <v>1</v>
      </c>
      <c r="I31" s="64"/>
    </row>
    <row r="32" spans="1:9">
      <c r="A32" s="21" t="s">
        <v>19</v>
      </c>
      <c r="B32" s="27" t="s">
        <v>19</v>
      </c>
      <c r="C32" s="10">
        <v>2</v>
      </c>
      <c r="D32" s="11" t="s">
        <v>20</v>
      </c>
      <c r="E32" s="17" t="s">
        <v>77</v>
      </c>
      <c r="F32" s="17" t="s">
        <v>78</v>
      </c>
      <c r="G32" s="10"/>
      <c r="H32" s="24">
        <v>1</v>
      </c>
      <c r="I32" s="64"/>
    </row>
    <row r="33" spans="1:11">
      <c r="A33" s="21" t="s">
        <v>19</v>
      </c>
      <c r="B33" s="27" t="s">
        <v>19</v>
      </c>
      <c r="C33" s="10">
        <v>1</v>
      </c>
      <c r="D33" s="11" t="s">
        <v>20</v>
      </c>
      <c r="E33" s="17" t="s">
        <v>79</v>
      </c>
      <c r="F33" s="17" t="s">
        <v>80</v>
      </c>
      <c r="G33" s="10"/>
      <c r="H33" s="24">
        <v>1</v>
      </c>
      <c r="I33" s="64"/>
    </row>
    <row r="34" spans="1:11">
      <c r="A34" s="21" t="s">
        <v>19</v>
      </c>
      <c r="B34" s="27" t="s">
        <v>19</v>
      </c>
      <c r="C34" s="10">
        <v>1</v>
      </c>
      <c r="D34" s="11" t="s">
        <v>20</v>
      </c>
      <c r="E34" s="17" t="s">
        <v>81</v>
      </c>
      <c r="F34" s="17" t="s">
        <v>80</v>
      </c>
      <c r="G34" s="10"/>
      <c r="H34" s="24">
        <v>1</v>
      </c>
      <c r="I34" s="64"/>
    </row>
    <row r="35" spans="1:11">
      <c r="A35" s="21" t="s">
        <v>19</v>
      </c>
      <c r="B35" s="27" t="s">
        <v>19</v>
      </c>
      <c r="C35" s="10">
        <v>3</v>
      </c>
      <c r="D35" s="11" t="s">
        <v>20</v>
      </c>
      <c r="E35" s="17" t="s">
        <v>82</v>
      </c>
      <c r="F35" s="17" t="s">
        <v>83</v>
      </c>
      <c r="G35" s="10"/>
      <c r="H35" s="24">
        <v>1</v>
      </c>
      <c r="I35" s="64"/>
    </row>
    <row r="36" spans="1:11">
      <c r="A36" s="21" t="s">
        <v>19</v>
      </c>
      <c r="B36" s="27" t="s">
        <v>19</v>
      </c>
      <c r="C36" s="10">
        <v>3</v>
      </c>
      <c r="D36" s="11" t="s">
        <v>20</v>
      </c>
      <c r="E36" s="17" t="s">
        <v>84</v>
      </c>
      <c r="F36" s="17" t="s">
        <v>85</v>
      </c>
      <c r="G36" s="10"/>
      <c r="H36" s="24">
        <v>1</v>
      </c>
      <c r="I36" s="64"/>
    </row>
    <row r="37" spans="1:11">
      <c r="A37" s="21" t="s">
        <v>19</v>
      </c>
      <c r="B37" s="27" t="s">
        <v>19</v>
      </c>
      <c r="C37" s="10">
        <v>3</v>
      </c>
      <c r="D37" s="11" t="s">
        <v>20</v>
      </c>
      <c r="E37" s="17" t="s">
        <v>135</v>
      </c>
      <c r="F37" s="17" t="s">
        <v>86</v>
      </c>
      <c r="G37" s="10"/>
      <c r="H37" s="24">
        <v>1</v>
      </c>
      <c r="I37" s="64"/>
    </row>
    <row r="38" spans="1:11" ht="13.5" thickBot="1">
      <c r="A38" s="33"/>
      <c r="B38" s="7"/>
      <c r="D38" s="7"/>
      <c r="F38" s="7"/>
      <c r="H38" s="54"/>
      <c r="I38" s="65"/>
    </row>
    <row r="39" spans="1:11" ht="41.25" thickBot="1">
      <c r="A39" s="89" t="s">
        <v>11</v>
      </c>
      <c r="B39" s="94" t="s">
        <v>87</v>
      </c>
      <c r="C39" s="14"/>
      <c r="D39" s="89" t="s">
        <v>7</v>
      </c>
      <c r="E39" s="96" t="s">
        <v>8</v>
      </c>
      <c r="F39" s="92" t="s">
        <v>54</v>
      </c>
      <c r="G39" s="93"/>
      <c r="H39" s="87" t="s">
        <v>104</v>
      </c>
      <c r="I39" s="61" t="s">
        <v>112</v>
      </c>
      <c r="J39" s="2" t="s">
        <v>88</v>
      </c>
      <c r="K39" s="3">
        <f>SUM(H40:H51)</f>
        <v>5</v>
      </c>
    </row>
    <row r="40" spans="1:11" ht="26.25" thickBot="1">
      <c r="A40" s="90"/>
      <c r="B40" s="95"/>
      <c r="C40" s="15"/>
      <c r="D40" s="90"/>
      <c r="E40" s="97"/>
      <c r="F40" s="4" t="s">
        <v>53</v>
      </c>
      <c r="G40" s="4" t="s">
        <v>55</v>
      </c>
      <c r="H40" s="88"/>
      <c r="I40" s="62" t="s">
        <v>222</v>
      </c>
      <c r="K40" s="5"/>
    </row>
    <row r="41" spans="1:11">
      <c r="A41" s="21" t="s">
        <v>22</v>
      </c>
      <c r="B41" s="32" t="s">
        <v>94</v>
      </c>
      <c r="C41" s="22"/>
      <c r="D41" s="26" t="s">
        <v>19</v>
      </c>
      <c r="E41" s="22" t="s">
        <v>19</v>
      </c>
      <c r="F41" s="26" t="s">
        <v>19</v>
      </c>
      <c r="G41" s="22" t="s">
        <v>19</v>
      </c>
      <c r="H41" s="55" t="s">
        <v>19</v>
      </c>
      <c r="I41" s="98"/>
    </row>
    <row r="42" spans="1:11">
      <c r="A42" s="21" t="s">
        <v>19</v>
      </c>
      <c r="B42" s="27" t="s">
        <v>19</v>
      </c>
      <c r="C42" s="22">
        <v>2</v>
      </c>
      <c r="D42" s="29" t="s">
        <v>20</v>
      </c>
      <c r="E42" s="23" t="s">
        <v>89</v>
      </c>
      <c r="F42" s="28" t="s">
        <v>90</v>
      </c>
      <c r="G42" s="23" t="s">
        <v>91</v>
      </c>
      <c r="H42" s="56">
        <v>1</v>
      </c>
      <c r="I42" s="99"/>
    </row>
    <row r="43" spans="1:11">
      <c r="A43" s="21" t="s">
        <v>23</v>
      </c>
      <c r="B43" s="28" t="s">
        <v>95</v>
      </c>
      <c r="C43" s="22"/>
      <c r="D43" s="27" t="s">
        <v>19</v>
      </c>
      <c r="E43" s="22" t="s">
        <v>19</v>
      </c>
      <c r="F43" s="27" t="s">
        <v>19</v>
      </c>
      <c r="G43" s="22" t="s">
        <v>19</v>
      </c>
      <c r="H43" s="57" t="s">
        <v>19</v>
      </c>
      <c r="I43" s="100"/>
    </row>
    <row r="44" spans="1:11">
      <c r="A44" s="21" t="s">
        <v>19</v>
      </c>
      <c r="B44" s="27" t="s">
        <v>19</v>
      </c>
      <c r="C44" s="22">
        <v>1</v>
      </c>
      <c r="D44" s="29" t="s">
        <v>20</v>
      </c>
      <c r="E44" s="23" t="s">
        <v>92</v>
      </c>
      <c r="F44" s="28" t="s">
        <v>90</v>
      </c>
      <c r="G44" s="23" t="s">
        <v>91</v>
      </c>
      <c r="H44" s="56">
        <v>1</v>
      </c>
      <c r="I44" s="99"/>
    </row>
    <row r="45" spans="1:11">
      <c r="A45" s="21" t="s">
        <v>24</v>
      </c>
      <c r="B45" s="28" t="s">
        <v>96</v>
      </c>
      <c r="C45" s="22"/>
      <c r="D45" s="27" t="s">
        <v>19</v>
      </c>
      <c r="E45" s="22" t="s">
        <v>19</v>
      </c>
      <c r="F45" s="27" t="s">
        <v>19</v>
      </c>
      <c r="G45" s="22" t="s">
        <v>19</v>
      </c>
      <c r="H45" s="57" t="s">
        <v>19</v>
      </c>
      <c r="I45" s="100"/>
    </row>
    <row r="46" spans="1:11">
      <c r="A46" s="21" t="s">
        <v>19</v>
      </c>
      <c r="B46" s="27" t="s">
        <v>19</v>
      </c>
      <c r="C46" s="22">
        <v>2</v>
      </c>
      <c r="D46" s="29" t="s">
        <v>20</v>
      </c>
      <c r="E46" s="23" t="s">
        <v>89</v>
      </c>
      <c r="F46" s="28" t="s">
        <v>90</v>
      </c>
      <c r="G46" s="23" t="s">
        <v>91</v>
      </c>
      <c r="H46" s="56">
        <v>1</v>
      </c>
      <c r="I46" s="99"/>
    </row>
    <row r="47" spans="1:11">
      <c r="A47" s="25" t="s">
        <v>97</v>
      </c>
      <c r="B47" s="28" t="s">
        <v>98</v>
      </c>
      <c r="C47" s="22"/>
      <c r="D47" s="29"/>
      <c r="E47" s="23"/>
      <c r="F47" s="28"/>
      <c r="G47" s="23"/>
      <c r="H47" s="56"/>
      <c r="I47" s="100"/>
    </row>
    <row r="48" spans="1:11">
      <c r="A48" s="25"/>
      <c r="B48" s="28"/>
      <c r="C48" s="22">
        <v>1</v>
      </c>
      <c r="D48" s="30" t="s">
        <v>20</v>
      </c>
      <c r="E48" s="23" t="s">
        <v>89</v>
      </c>
      <c r="F48" s="28" t="s">
        <v>90</v>
      </c>
      <c r="G48" s="23" t="s">
        <v>99</v>
      </c>
      <c r="H48" s="56">
        <v>1</v>
      </c>
      <c r="I48" s="99"/>
    </row>
    <row r="49" spans="1:11">
      <c r="A49" s="25" t="s">
        <v>100</v>
      </c>
      <c r="B49" s="28" t="s">
        <v>101</v>
      </c>
      <c r="C49" s="22"/>
      <c r="D49" s="30"/>
      <c r="E49" s="23"/>
      <c r="F49" s="28"/>
      <c r="G49" s="23"/>
      <c r="H49" s="56"/>
      <c r="I49" s="100"/>
    </row>
    <row r="50" spans="1:11">
      <c r="A50" s="25"/>
      <c r="B50" s="28"/>
      <c r="C50" s="66" t="s">
        <v>226</v>
      </c>
      <c r="D50" s="30" t="s">
        <v>20</v>
      </c>
      <c r="E50" s="23" t="s">
        <v>102</v>
      </c>
      <c r="F50" s="28" t="s">
        <v>90</v>
      </c>
      <c r="G50" s="23" t="s">
        <v>103</v>
      </c>
      <c r="H50" s="56">
        <v>1</v>
      </c>
      <c r="I50" s="99"/>
    </row>
    <row r="51" spans="1:11" ht="13.5" thickBot="1">
      <c r="A51" s="31"/>
      <c r="B51" s="7"/>
      <c r="D51" s="7"/>
      <c r="F51" s="7"/>
      <c r="H51" s="33"/>
      <c r="I51" s="65"/>
    </row>
    <row r="52" spans="1:11" ht="41.25" thickBot="1">
      <c r="A52" s="89" t="s">
        <v>12</v>
      </c>
      <c r="B52" s="94" t="s">
        <v>43</v>
      </c>
      <c r="C52" s="14"/>
      <c r="D52" s="89" t="s">
        <v>7</v>
      </c>
      <c r="E52" s="96" t="s">
        <v>8</v>
      </c>
      <c r="F52" s="92" t="s">
        <v>54</v>
      </c>
      <c r="G52" s="93"/>
      <c r="H52" s="87" t="s">
        <v>104</v>
      </c>
      <c r="I52" s="61" t="s">
        <v>113</v>
      </c>
      <c r="J52" s="2" t="s">
        <v>88</v>
      </c>
      <c r="K52" s="3">
        <f>SUM(H53:H71)</f>
        <v>14</v>
      </c>
    </row>
    <row r="53" spans="1:11" ht="26.25" thickBot="1">
      <c r="A53" s="90"/>
      <c r="B53" s="95"/>
      <c r="C53" s="15"/>
      <c r="D53" s="90"/>
      <c r="E53" s="97"/>
      <c r="F53" s="4" t="s">
        <v>53</v>
      </c>
      <c r="G53" s="4" t="s">
        <v>55</v>
      </c>
      <c r="H53" s="88"/>
      <c r="I53" s="62" t="s">
        <v>222</v>
      </c>
      <c r="K53" s="5"/>
    </row>
    <row r="54" spans="1:11">
      <c r="A54" s="11" t="s">
        <v>25</v>
      </c>
      <c r="B54" s="23" t="s">
        <v>94</v>
      </c>
      <c r="C54" s="26"/>
      <c r="D54" s="10" t="s">
        <v>19</v>
      </c>
      <c r="E54" s="10" t="s">
        <v>19</v>
      </c>
      <c r="F54" s="10" t="s">
        <v>19</v>
      </c>
      <c r="G54" s="10" t="s">
        <v>19</v>
      </c>
      <c r="H54" s="22" t="s">
        <v>19</v>
      </c>
      <c r="I54" s="98"/>
    </row>
    <row r="55" spans="1:11">
      <c r="A55" s="11" t="s">
        <v>19</v>
      </c>
      <c r="B55" s="22" t="s">
        <v>19</v>
      </c>
      <c r="C55" s="27">
        <v>2</v>
      </c>
      <c r="D55" s="18" t="s">
        <v>20</v>
      </c>
      <c r="E55" s="17" t="s">
        <v>105</v>
      </c>
      <c r="F55" s="17" t="s">
        <v>106</v>
      </c>
      <c r="G55" s="17" t="s">
        <v>91</v>
      </c>
      <c r="H55" s="24">
        <v>1</v>
      </c>
      <c r="I55" s="99"/>
    </row>
    <row r="56" spans="1:11">
      <c r="A56" s="11"/>
      <c r="B56" s="22"/>
      <c r="C56" s="27">
        <v>2</v>
      </c>
      <c r="D56" s="18" t="s">
        <v>20</v>
      </c>
      <c r="E56" s="17" t="s">
        <v>107</v>
      </c>
      <c r="F56" s="17" t="s">
        <v>106</v>
      </c>
      <c r="G56" s="17" t="s">
        <v>133</v>
      </c>
      <c r="H56" s="24">
        <v>1</v>
      </c>
      <c r="I56" s="64"/>
    </row>
    <row r="57" spans="1:11">
      <c r="A57" s="11"/>
      <c r="B57" s="22"/>
      <c r="C57" s="27">
        <v>2</v>
      </c>
      <c r="D57" s="18" t="s">
        <v>20</v>
      </c>
      <c r="E57" s="17" t="s">
        <v>136</v>
      </c>
      <c r="F57" s="17" t="s">
        <v>108</v>
      </c>
      <c r="G57" s="17"/>
      <c r="H57" s="24">
        <v>1</v>
      </c>
      <c r="I57" s="64"/>
    </row>
    <row r="58" spans="1:11">
      <c r="A58" s="11"/>
      <c r="B58" s="22"/>
      <c r="C58" s="27">
        <v>2</v>
      </c>
      <c r="D58" s="18" t="s">
        <v>20</v>
      </c>
      <c r="E58" s="17" t="s">
        <v>137</v>
      </c>
      <c r="F58" s="17" t="s">
        <v>108</v>
      </c>
      <c r="G58" s="17"/>
      <c r="H58" s="24">
        <v>1</v>
      </c>
      <c r="I58" s="64"/>
    </row>
    <row r="59" spans="1:11">
      <c r="A59" s="11" t="s">
        <v>27</v>
      </c>
      <c r="B59" s="23" t="s">
        <v>109</v>
      </c>
      <c r="C59" s="27"/>
      <c r="D59" s="10" t="s">
        <v>19</v>
      </c>
      <c r="E59" s="10" t="s">
        <v>19</v>
      </c>
      <c r="F59" s="10" t="s">
        <v>19</v>
      </c>
      <c r="G59" s="10" t="s">
        <v>19</v>
      </c>
      <c r="H59" s="22" t="s">
        <v>19</v>
      </c>
      <c r="I59" s="100"/>
    </row>
    <row r="60" spans="1:11">
      <c r="A60" s="11" t="s">
        <v>19</v>
      </c>
      <c r="B60" s="22" t="s">
        <v>19</v>
      </c>
      <c r="C60" s="27">
        <v>1</v>
      </c>
      <c r="D60" s="18" t="s">
        <v>20</v>
      </c>
      <c r="E60" s="17" t="s">
        <v>110</v>
      </c>
      <c r="F60" s="17" t="s">
        <v>121</v>
      </c>
      <c r="G60" s="10" t="s">
        <v>19</v>
      </c>
      <c r="H60" s="24">
        <v>1</v>
      </c>
      <c r="I60" s="99"/>
    </row>
    <row r="61" spans="1:11">
      <c r="A61" s="11" t="s">
        <v>19</v>
      </c>
      <c r="B61" s="22" t="s">
        <v>19</v>
      </c>
      <c r="C61" s="27">
        <v>1</v>
      </c>
      <c r="D61" s="18" t="s">
        <v>20</v>
      </c>
      <c r="E61" s="17" t="s">
        <v>111</v>
      </c>
      <c r="F61" s="17" t="s">
        <v>121</v>
      </c>
      <c r="G61" s="10" t="s">
        <v>19</v>
      </c>
      <c r="H61" s="24">
        <v>1</v>
      </c>
      <c r="I61" s="64"/>
    </row>
    <row r="62" spans="1:11">
      <c r="A62" s="11"/>
      <c r="B62" s="22"/>
      <c r="C62" s="27">
        <v>1</v>
      </c>
      <c r="D62" s="18" t="s">
        <v>20</v>
      </c>
      <c r="E62" s="17" t="s">
        <v>119</v>
      </c>
      <c r="F62" s="17" t="s">
        <v>120</v>
      </c>
      <c r="G62" s="10"/>
      <c r="H62" s="24">
        <v>1</v>
      </c>
      <c r="I62" s="64"/>
    </row>
    <row r="63" spans="1:11">
      <c r="A63" s="11"/>
      <c r="B63" s="22"/>
      <c r="C63" s="27">
        <v>1</v>
      </c>
      <c r="D63" s="18" t="s">
        <v>20</v>
      </c>
      <c r="E63" s="17" t="s">
        <v>122</v>
      </c>
      <c r="F63" s="17" t="s">
        <v>120</v>
      </c>
      <c r="G63" s="10"/>
      <c r="H63" s="24">
        <v>1</v>
      </c>
      <c r="I63" s="64"/>
    </row>
    <row r="64" spans="1:11">
      <c r="A64" s="11" t="s">
        <v>28</v>
      </c>
      <c r="B64" s="23" t="s">
        <v>96</v>
      </c>
      <c r="C64" s="27"/>
      <c r="D64" s="10" t="s">
        <v>19</v>
      </c>
      <c r="E64" s="10" t="s">
        <v>19</v>
      </c>
      <c r="F64" s="10" t="s">
        <v>19</v>
      </c>
      <c r="G64" s="10" t="s">
        <v>19</v>
      </c>
      <c r="H64" s="22" t="s">
        <v>19</v>
      </c>
      <c r="I64" s="100"/>
    </row>
    <row r="65" spans="1:11">
      <c r="A65" s="11" t="s">
        <v>19</v>
      </c>
      <c r="B65" s="22" t="s">
        <v>19</v>
      </c>
      <c r="C65" s="67" t="s">
        <v>227</v>
      </c>
      <c r="D65" s="18" t="s">
        <v>20</v>
      </c>
      <c r="E65" s="17" t="s">
        <v>123</v>
      </c>
      <c r="F65" s="17" t="s">
        <v>124</v>
      </c>
      <c r="G65" s="17" t="s">
        <v>134</v>
      </c>
      <c r="H65" s="24">
        <v>1</v>
      </c>
      <c r="I65" s="99"/>
    </row>
    <row r="66" spans="1:11">
      <c r="A66" s="11" t="s">
        <v>19</v>
      </c>
      <c r="B66" s="22" t="s">
        <v>19</v>
      </c>
      <c r="C66" s="27" t="s">
        <v>227</v>
      </c>
      <c r="D66" s="18" t="s">
        <v>20</v>
      </c>
      <c r="E66" s="17" t="s">
        <v>125</v>
      </c>
      <c r="F66" s="17" t="s">
        <v>124</v>
      </c>
      <c r="G66" s="10" t="s">
        <v>19</v>
      </c>
      <c r="H66" s="24">
        <v>1</v>
      </c>
      <c r="I66" s="64"/>
    </row>
    <row r="67" spans="1:11">
      <c r="A67" s="11"/>
      <c r="B67" s="22"/>
      <c r="C67" s="27" t="s">
        <v>227</v>
      </c>
      <c r="D67" s="18" t="s">
        <v>20</v>
      </c>
      <c r="E67" s="17" t="s">
        <v>126</v>
      </c>
      <c r="F67" s="17" t="s">
        <v>124</v>
      </c>
      <c r="G67" s="10"/>
      <c r="H67" s="24">
        <v>1</v>
      </c>
      <c r="I67" s="64"/>
    </row>
    <row r="68" spans="1:11">
      <c r="A68" s="11"/>
      <c r="B68" s="22"/>
      <c r="C68" s="27" t="s">
        <v>227</v>
      </c>
      <c r="D68" s="18" t="s">
        <v>20</v>
      </c>
      <c r="E68" s="17" t="s">
        <v>127</v>
      </c>
      <c r="F68" s="17" t="s">
        <v>128</v>
      </c>
      <c r="G68" s="10"/>
      <c r="H68" s="24">
        <v>1</v>
      </c>
      <c r="I68" s="64"/>
    </row>
    <row r="69" spans="1:11">
      <c r="A69" s="18" t="s">
        <v>129</v>
      </c>
      <c r="B69" s="23" t="s">
        <v>98</v>
      </c>
      <c r="C69" s="27"/>
      <c r="D69" s="18"/>
      <c r="E69" s="17"/>
      <c r="F69" s="17"/>
      <c r="G69" s="10"/>
      <c r="H69" s="24"/>
      <c r="I69" s="100"/>
    </row>
    <row r="70" spans="1:11">
      <c r="A70" s="11" t="s">
        <v>19</v>
      </c>
      <c r="B70" s="22" t="s">
        <v>19</v>
      </c>
      <c r="C70" s="27">
        <v>1</v>
      </c>
      <c r="D70" s="18" t="s">
        <v>20</v>
      </c>
      <c r="E70" s="17" t="s">
        <v>130</v>
      </c>
      <c r="F70" s="17" t="s">
        <v>131</v>
      </c>
      <c r="G70" s="10" t="s">
        <v>19</v>
      </c>
      <c r="H70" s="24">
        <v>1</v>
      </c>
      <c r="I70" s="99"/>
    </row>
    <row r="71" spans="1:11">
      <c r="A71" s="11" t="s">
        <v>19</v>
      </c>
      <c r="B71" s="22" t="s">
        <v>19</v>
      </c>
      <c r="C71" s="27">
        <v>1</v>
      </c>
      <c r="D71" s="18" t="s">
        <v>20</v>
      </c>
      <c r="E71" s="17" t="s">
        <v>138</v>
      </c>
      <c r="F71" s="17" t="s">
        <v>132</v>
      </c>
      <c r="G71" s="17" t="s">
        <v>91</v>
      </c>
      <c r="H71" s="24">
        <v>1</v>
      </c>
      <c r="I71" s="64"/>
    </row>
    <row r="72" spans="1:11" ht="13.5" thickBot="1">
      <c r="A72" s="1"/>
      <c r="C72" s="7"/>
      <c r="D72" s="34"/>
      <c r="F72" s="7"/>
      <c r="H72" s="33"/>
      <c r="I72" s="65"/>
    </row>
    <row r="73" spans="1:11" ht="41.25" thickBot="1">
      <c r="A73" s="89" t="s">
        <v>13</v>
      </c>
      <c r="B73" s="94" t="s">
        <v>44</v>
      </c>
      <c r="C73" s="14"/>
      <c r="D73" s="89" t="s">
        <v>7</v>
      </c>
      <c r="E73" s="96" t="s">
        <v>8</v>
      </c>
      <c r="F73" s="92" t="s">
        <v>54</v>
      </c>
      <c r="G73" s="93"/>
      <c r="H73" s="87" t="s">
        <v>104</v>
      </c>
      <c r="I73" s="61" t="s">
        <v>114</v>
      </c>
      <c r="J73" s="2" t="s">
        <v>88</v>
      </c>
      <c r="K73" s="3">
        <f>SUM(H74:H89)</f>
        <v>17</v>
      </c>
    </row>
    <row r="74" spans="1:11" ht="26.25" thickBot="1">
      <c r="A74" s="90"/>
      <c r="B74" s="95"/>
      <c r="C74" s="15"/>
      <c r="D74" s="90"/>
      <c r="E74" s="97"/>
      <c r="F74" s="4" t="s">
        <v>53</v>
      </c>
      <c r="G74" s="4" t="s">
        <v>55</v>
      </c>
      <c r="H74" s="88"/>
      <c r="I74" s="62" t="s">
        <v>222</v>
      </c>
      <c r="K74" s="5"/>
    </row>
    <row r="75" spans="1:11">
      <c r="A75" s="21" t="s">
        <v>29</v>
      </c>
      <c r="B75" s="32" t="s">
        <v>94</v>
      </c>
      <c r="C75" s="35"/>
      <c r="D75" s="22" t="s">
        <v>19</v>
      </c>
      <c r="E75" s="26" t="s">
        <v>19</v>
      </c>
      <c r="F75" s="22" t="s">
        <v>19</v>
      </c>
      <c r="G75" s="26" t="s">
        <v>19</v>
      </c>
      <c r="H75" s="55" t="s">
        <v>19</v>
      </c>
      <c r="I75" s="98"/>
    </row>
    <row r="76" spans="1:11">
      <c r="A76" s="21" t="s">
        <v>19</v>
      </c>
      <c r="B76" s="27" t="s">
        <v>19</v>
      </c>
      <c r="C76" s="27">
        <v>3</v>
      </c>
      <c r="D76" s="21" t="s">
        <v>20</v>
      </c>
      <c r="E76" s="28" t="s">
        <v>140</v>
      </c>
      <c r="F76" s="23" t="s">
        <v>139</v>
      </c>
      <c r="G76" s="28" t="s">
        <v>145</v>
      </c>
      <c r="H76" s="56">
        <v>1</v>
      </c>
      <c r="I76" s="99"/>
    </row>
    <row r="77" spans="1:11">
      <c r="A77" s="21" t="s">
        <v>19</v>
      </c>
      <c r="B77" s="27" t="s">
        <v>19</v>
      </c>
      <c r="C77" s="27">
        <v>3</v>
      </c>
      <c r="D77" s="21" t="s">
        <v>20</v>
      </c>
      <c r="E77" s="28" t="s">
        <v>141</v>
      </c>
      <c r="F77" s="23" t="s">
        <v>139</v>
      </c>
      <c r="G77" s="28" t="s">
        <v>146</v>
      </c>
      <c r="H77" s="56">
        <v>2</v>
      </c>
      <c r="I77" s="64"/>
    </row>
    <row r="78" spans="1:11">
      <c r="A78" s="21" t="s">
        <v>30</v>
      </c>
      <c r="B78" s="28" t="s">
        <v>109</v>
      </c>
      <c r="C78" s="27"/>
      <c r="D78" s="22" t="s">
        <v>19</v>
      </c>
      <c r="E78" s="27" t="s">
        <v>19</v>
      </c>
      <c r="F78" s="22" t="s">
        <v>19</v>
      </c>
      <c r="G78" s="27" t="s">
        <v>19</v>
      </c>
      <c r="H78" s="57" t="s">
        <v>19</v>
      </c>
      <c r="I78" s="100"/>
    </row>
    <row r="79" spans="1:11">
      <c r="A79" s="21" t="s">
        <v>19</v>
      </c>
      <c r="B79" s="27" t="s">
        <v>19</v>
      </c>
      <c r="C79" s="27">
        <v>1</v>
      </c>
      <c r="D79" s="21" t="s">
        <v>20</v>
      </c>
      <c r="E79" s="28" t="s">
        <v>142</v>
      </c>
      <c r="F79" s="23" t="s">
        <v>143</v>
      </c>
      <c r="G79" s="28" t="s">
        <v>145</v>
      </c>
      <c r="H79" s="56">
        <v>1</v>
      </c>
      <c r="I79" s="99"/>
    </row>
    <row r="80" spans="1:11">
      <c r="A80" s="21" t="s">
        <v>19</v>
      </c>
      <c r="B80" s="27" t="s">
        <v>19</v>
      </c>
      <c r="C80" s="27">
        <v>1</v>
      </c>
      <c r="D80" s="21" t="s">
        <v>20</v>
      </c>
      <c r="E80" s="28" t="s">
        <v>144</v>
      </c>
      <c r="F80" s="23" t="s">
        <v>143</v>
      </c>
      <c r="G80" s="28" t="s">
        <v>146</v>
      </c>
      <c r="H80" s="56">
        <v>2</v>
      </c>
      <c r="I80" s="64"/>
    </row>
    <row r="81" spans="1:11">
      <c r="A81" s="21" t="s">
        <v>19</v>
      </c>
      <c r="B81" s="27" t="s">
        <v>19</v>
      </c>
      <c r="C81" s="27">
        <v>1</v>
      </c>
      <c r="D81" s="21" t="s">
        <v>20</v>
      </c>
      <c r="E81" s="28" t="s">
        <v>149</v>
      </c>
      <c r="F81" s="23" t="s">
        <v>143</v>
      </c>
      <c r="G81" s="28" t="s">
        <v>145</v>
      </c>
      <c r="H81" s="56">
        <v>2</v>
      </c>
      <c r="I81" s="64"/>
    </row>
    <row r="82" spans="1:11">
      <c r="A82" s="21" t="s">
        <v>19</v>
      </c>
      <c r="B82" s="27" t="s">
        <v>19</v>
      </c>
      <c r="C82" s="27">
        <v>1</v>
      </c>
      <c r="D82" s="21" t="s">
        <v>20</v>
      </c>
      <c r="E82" s="28" t="s">
        <v>150</v>
      </c>
      <c r="F82" s="23" t="s">
        <v>143</v>
      </c>
      <c r="G82" s="28" t="s">
        <v>147</v>
      </c>
      <c r="H82" s="56">
        <v>2</v>
      </c>
      <c r="I82" s="64"/>
    </row>
    <row r="83" spans="1:11">
      <c r="A83" s="21" t="s">
        <v>31</v>
      </c>
      <c r="B83" s="28" t="s">
        <v>96</v>
      </c>
      <c r="C83" s="36"/>
      <c r="D83" s="22" t="s">
        <v>19</v>
      </c>
      <c r="E83" s="27" t="s">
        <v>19</v>
      </c>
      <c r="F83" s="22" t="s">
        <v>19</v>
      </c>
      <c r="G83" s="27" t="s">
        <v>19</v>
      </c>
      <c r="H83" s="57" t="s">
        <v>19</v>
      </c>
      <c r="I83" s="100"/>
    </row>
    <row r="84" spans="1:11">
      <c r="A84" s="21" t="s">
        <v>19</v>
      </c>
      <c r="B84" s="27" t="s">
        <v>19</v>
      </c>
      <c r="C84" s="67" t="s">
        <v>227</v>
      </c>
      <c r="D84" s="21" t="s">
        <v>20</v>
      </c>
      <c r="E84" s="28" t="s">
        <v>151</v>
      </c>
      <c r="F84" s="23" t="s">
        <v>143</v>
      </c>
      <c r="G84" s="28" t="s">
        <v>145</v>
      </c>
      <c r="H84" s="56">
        <v>1</v>
      </c>
      <c r="I84" s="99"/>
    </row>
    <row r="85" spans="1:11">
      <c r="A85" s="21" t="s">
        <v>19</v>
      </c>
      <c r="B85" s="27" t="s">
        <v>19</v>
      </c>
      <c r="C85" s="27" t="s">
        <v>227</v>
      </c>
      <c r="D85" s="21" t="s">
        <v>20</v>
      </c>
      <c r="E85" s="28" t="s">
        <v>152</v>
      </c>
      <c r="F85" s="23" t="s">
        <v>143</v>
      </c>
      <c r="G85" s="28" t="s">
        <v>133</v>
      </c>
      <c r="H85" s="56">
        <v>2</v>
      </c>
      <c r="I85" s="64"/>
    </row>
    <row r="86" spans="1:11">
      <c r="A86" s="25" t="s">
        <v>148</v>
      </c>
      <c r="B86" s="28" t="s">
        <v>98</v>
      </c>
      <c r="C86" s="27"/>
      <c r="D86" s="21"/>
      <c r="E86" s="28"/>
      <c r="F86" s="23"/>
      <c r="G86" s="28"/>
      <c r="H86" s="56"/>
      <c r="I86" s="100"/>
    </row>
    <row r="87" spans="1:11">
      <c r="A87" s="21"/>
      <c r="B87" s="27"/>
      <c r="C87" s="27">
        <v>1</v>
      </c>
      <c r="D87" s="25" t="s">
        <v>20</v>
      </c>
      <c r="E87" s="28" t="s">
        <v>151</v>
      </c>
      <c r="F87" s="23" t="s">
        <v>143</v>
      </c>
      <c r="G87" s="28" t="s">
        <v>145</v>
      </c>
      <c r="H87" s="56">
        <v>1</v>
      </c>
      <c r="I87" s="99"/>
    </row>
    <row r="88" spans="1:11">
      <c r="A88" s="21"/>
      <c r="B88" s="27"/>
      <c r="C88" s="27">
        <v>1</v>
      </c>
      <c r="D88" s="25" t="s">
        <v>20</v>
      </c>
      <c r="E88" s="28" t="s">
        <v>153</v>
      </c>
      <c r="F88" s="23" t="s">
        <v>143</v>
      </c>
      <c r="G88" s="28" t="s">
        <v>134</v>
      </c>
      <c r="H88" s="56">
        <v>3</v>
      </c>
      <c r="I88" s="64"/>
    </row>
    <row r="89" spans="1:11" ht="13.5" thickBot="1">
      <c r="A89" s="31"/>
      <c r="B89" s="7"/>
      <c r="C89" s="7"/>
      <c r="D89" s="8"/>
      <c r="E89" s="7"/>
      <c r="F89" s="9"/>
      <c r="G89" s="7"/>
      <c r="H89" s="54"/>
      <c r="I89" s="65"/>
    </row>
    <row r="90" spans="1:11" ht="41.25" thickBot="1">
      <c r="A90" s="89" t="s">
        <v>14</v>
      </c>
      <c r="B90" s="94" t="s">
        <v>45</v>
      </c>
      <c r="C90" s="14"/>
      <c r="D90" s="89" t="s">
        <v>7</v>
      </c>
      <c r="E90" s="96" t="s">
        <v>8</v>
      </c>
      <c r="F90" s="92" t="s">
        <v>54</v>
      </c>
      <c r="G90" s="93"/>
      <c r="H90" s="87" t="s">
        <v>104</v>
      </c>
      <c r="I90" s="61" t="s">
        <v>115</v>
      </c>
      <c r="J90" s="2" t="s">
        <v>88</v>
      </c>
      <c r="K90" s="3">
        <f>SUM(H92:H101)</f>
        <v>14</v>
      </c>
    </row>
    <row r="91" spans="1:11" ht="26.25" thickBot="1">
      <c r="A91" s="90"/>
      <c r="B91" s="95"/>
      <c r="C91" s="15"/>
      <c r="D91" s="90"/>
      <c r="E91" s="97"/>
      <c r="F91" s="4" t="s">
        <v>53</v>
      </c>
      <c r="G91" s="4" t="s">
        <v>55</v>
      </c>
      <c r="H91" s="88"/>
      <c r="I91" s="62" t="s">
        <v>222</v>
      </c>
      <c r="K91" s="5"/>
    </row>
    <row r="92" spans="1:11">
      <c r="A92" s="21" t="s">
        <v>32</v>
      </c>
      <c r="B92" s="32" t="s">
        <v>109</v>
      </c>
      <c r="C92" s="35"/>
      <c r="D92" s="22" t="s">
        <v>19</v>
      </c>
      <c r="E92" s="26" t="s">
        <v>19</v>
      </c>
      <c r="F92" s="22" t="s">
        <v>19</v>
      </c>
      <c r="G92" s="26" t="s">
        <v>19</v>
      </c>
      <c r="H92" s="55" t="s">
        <v>19</v>
      </c>
      <c r="I92" s="98"/>
    </row>
    <row r="93" spans="1:11">
      <c r="A93" s="21" t="s">
        <v>19</v>
      </c>
      <c r="B93" s="27" t="s">
        <v>19</v>
      </c>
      <c r="C93" s="27">
        <v>3</v>
      </c>
      <c r="D93" s="25" t="s">
        <v>20</v>
      </c>
      <c r="E93" s="28" t="s">
        <v>160</v>
      </c>
      <c r="F93" s="23" t="s">
        <v>155</v>
      </c>
      <c r="G93" s="27"/>
      <c r="H93" s="56">
        <v>1</v>
      </c>
      <c r="I93" s="99"/>
    </row>
    <row r="94" spans="1:11">
      <c r="A94" s="21" t="s">
        <v>19</v>
      </c>
      <c r="B94" s="27" t="s">
        <v>19</v>
      </c>
      <c r="C94" s="27">
        <v>3</v>
      </c>
      <c r="D94" s="25" t="s">
        <v>20</v>
      </c>
      <c r="E94" s="28" t="s">
        <v>159</v>
      </c>
      <c r="F94" s="23" t="s">
        <v>156</v>
      </c>
      <c r="G94" s="27"/>
      <c r="H94" s="56">
        <v>1</v>
      </c>
      <c r="I94" s="64"/>
    </row>
    <row r="95" spans="1:11">
      <c r="A95" s="21" t="s">
        <v>33</v>
      </c>
      <c r="B95" s="28" t="s">
        <v>96</v>
      </c>
      <c r="C95" s="27"/>
      <c r="D95" s="22" t="s">
        <v>19</v>
      </c>
      <c r="E95" s="27" t="s">
        <v>19</v>
      </c>
      <c r="F95" s="22" t="s">
        <v>19</v>
      </c>
      <c r="G95" s="27" t="s">
        <v>19</v>
      </c>
      <c r="H95" s="57" t="s">
        <v>19</v>
      </c>
      <c r="I95" s="100"/>
    </row>
    <row r="96" spans="1:11">
      <c r="A96" s="21" t="s">
        <v>19</v>
      </c>
      <c r="B96" s="27" t="s">
        <v>19</v>
      </c>
      <c r="C96" s="27">
        <v>3</v>
      </c>
      <c r="D96" s="25" t="s">
        <v>20</v>
      </c>
      <c r="E96" s="28" t="s">
        <v>158</v>
      </c>
      <c r="F96" s="23" t="s">
        <v>139</v>
      </c>
      <c r="G96" s="28" t="s">
        <v>146</v>
      </c>
      <c r="H96" s="56">
        <v>4</v>
      </c>
      <c r="I96" s="99"/>
    </row>
    <row r="97" spans="1:11">
      <c r="A97" s="21" t="s">
        <v>19</v>
      </c>
      <c r="B97" s="27" t="s">
        <v>19</v>
      </c>
      <c r="C97" s="27">
        <v>3</v>
      </c>
      <c r="D97" s="25" t="s">
        <v>20</v>
      </c>
      <c r="E97" s="28" t="s">
        <v>157</v>
      </c>
      <c r="F97" s="23" t="s">
        <v>154</v>
      </c>
      <c r="G97" s="28" t="s">
        <v>146</v>
      </c>
      <c r="H97" s="56">
        <v>3</v>
      </c>
      <c r="I97" s="64"/>
    </row>
    <row r="98" spans="1:11">
      <c r="A98" s="21" t="s">
        <v>19</v>
      </c>
      <c r="B98" s="27" t="s">
        <v>19</v>
      </c>
      <c r="C98" s="27">
        <v>3</v>
      </c>
      <c r="D98" s="25" t="s">
        <v>20</v>
      </c>
      <c r="E98" s="28" t="s">
        <v>161</v>
      </c>
      <c r="F98" s="23" t="s">
        <v>90</v>
      </c>
      <c r="G98" s="27"/>
      <c r="H98" s="56">
        <v>1</v>
      </c>
      <c r="I98" s="64"/>
    </row>
    <row r="99" spans="1:11">
      <c r="A99" s="25" t="s">
        <v>162</v>
      </c>
      <c r="B99" s="28" t="s">
        <v>98</v>
      </c>
      <c r="C99" s="27"/>
      <c r="D99" s="25"/>
      <c r="E99" s="36"/>
      <c r="F99" s="22" t="s">
        <v>19</v>
      </c>
      <c r="G99" s="27" t="s">
        <v>19</v>
      </c>
      <c r="H99" s="56"/>
      <c r="I99" s="100"/>
    </row>
    <row r="100" spans="1:11">
      <c r="A100" s="25"/>
      <c r="B100" s="28"/>
      <c r="C100" s="27">
        <v>3</v>
      </c>
      <c r="D100" s="25" t="s">
        <v>20</v>
      </c>
      <c r="E100" s="28" t="s">
        <v>164</v>
      </c>
      <c r="F100" s="23" t="s">
        <v>163</v>
      </c>
      <c r="G100" s="28" t="s">
        <v>70</v>
      </c>
      <c r="H100" s="56">
        <v>2</v>
      </c>
      <c r="I100" s="99"/>
    </row>
    <row r="101" spans="1:11">
      <c r="A101" s="25"/>
      <c r="B101" s="28"/>
      <c r="C101" s="27">
        <v>3</v>
      </c>
      <c r="D101" s="25" t="s">
        <v>20</v>
      </c>
      <c r="E101" s="28" t="s">
        <v>165</v>
      </c>
      <c r="F101" s="23" t="s">
        <v>155</v>
      </c>
      <c r="G101" s="28" t="s">
        <v>145</v>
      </c>
      <c r="H101" s="56">
        <v>2</v>
      </c>
      <c r="I101" s="64"/>
    </row>
    <row r="102" spans="1:11" ht="13.5" thickBot="1">
      <c r="A102" s="31"/>
      <c r="B102" s="7"/>
      <c r="C102" s="7"/>
      <c r="D102" s="8"/>
      <c r="E102" s="7"/>
      <c r="F102" s="9"/>
      <c r="G102" s="7"/>
      <c r="H102" s="54"/>
      <c r="I102" s="65"/>
    </row>
    <row r="103" spans="1:11" ht="41.25" thickBot="1">
      <c r="A103" s="89" t="s">
        <v>15</v>
      </c>
      <c r="B103" s="94" t="s">
        <v>46</v>
      </c>
      <c r="C103" s="14"/>
      <c r="D103" s="89" t="s">
        <v>7</v>
      </c>
      <c r="E103" s="96" t="s">
        <v>8</v>
      </c>
      <c r="F103" s="92" t="s">
        <v>54</v>
      </c>
      <c r="G103" s="93"/>
      <c r="H103" s="87" t="s">
        <v>104</v>
      </c>
      <c r="I103" s="61" t="s">
        <v>116</v>
      </c>
      <c r="J103" s="2" t="s">
        <v>88</v>
      </c>
      <c r="K103" s="3">
        <f>SUM(H104:H127)</f>
        <v>19</v>
      </c>
    </row>
    <row r="104" spans="1:11" ht="26.25" thickBot="1">
      <c r="A104" s="90"/>
      <c r="B104" s="95"/>
      <c r="C104" s="15"/>
      <c r="D104" s="90"/>
      <c r="E104" s="97"/>
      <c r="F104" s="4" t="s">
        <v>53</v>
      </c>
      <c r="G104" s="4" t="s">
        <v>55</v>
      </c>
      <c r="H104" s="88"/>
      <c r="I104" s="62" t="s">
        <v>222</v>
      </c>
      <c r="K104" s="5"/>
    </row>
    <row r="105" spans="1:11">
      <c r="A105" s="11" t="s">
        <v>34</v>
      </c>
      <c r="B105" s="23" t="s">
        <v>166</v>
      </c>
      <c r="C105" s="26"/>
      <c r="D105" s="10" t="s">
        <v>19</v>
      </c>
      <c r="E105" s="10" t="s">
        <v>19</v>
      </c>
      <c r="F105" s="10" t="s">
        <v>19</v>
      </c>
      <c r="G105" s="10" t="s">
        <v>19</v>
      </c>
      <c r="H105" s="22" t="s">
        <v>19</v>
      </c>
      <c r="I105" s="98"/>
    </row>
    <row r="106" spans="1:11">
      <c r="A106" s="11" t="s">
        <v>19</v>
      </c>
      <c r="B106" s="22" t="s">
        <v>19</v>
      </c>
      <c r="C106" s="27">
        <v>3</v>
      </c>
      <c r="D106" s="18" t="s">
        <v>20</v>
      </c>
      <c r="E106" s="17" t="s">
        <v>167</v>
      </c>
      <c r="F106" s="17" t="s">
        <v>90</v>
      </c>
      <c r="G106" s="17" t="s">
        <v>168</v>
      </c>
      <c r="H106" s="24">
        <v>2</v>
      </c>
      <c r="I106" s="99"/>
    </row>
    <row r="107" spans="1:11">
      <c r="A107" s="11" t="s">
        <v>19</v>
      </c>
      <c r="B107" s="22" t="s">
        <v>19</v>
      </c>
      <c r="C107" s="27">
        <v>3</v>
      </c>
      <c r="D107" s="18" t="s">
        <v>20</v>
      </c>
      <c r="E107" s="17" t="s">
        <v>169</v>
      </c>
      <c r="F107" s="17" t="s">
        <v>170</v>
      </c>
      <c r="G107" s="17" t="s">
        <v>171</v>
      </c>
      <c r="H107" s="24">
        <v>1</v>
      </c>
      <c r="I107" s="64"/>
    </row>
    <row r="108" spans="1:11">
      <c r="A108" s="11" t="s">
        <v>19</v>
      </c>
      <c r="B108" s="22" t="s">
        <v>19</v>
      </c>
      <c r="C108" s="27">
        <v>3</v>
      </c>
      <c r="D108" s="11" t="s">
        <v>26</v>
      </c>
      <c r="E108" s="17" t="s">
        <v>172</v>
      </c>
      <c r="F108" s="17"/>
      <c r="G108" s="17"/>
      <c r="H108" s="24">
        <v>2</v>
      </c>
      <c r="I108" s="64"/>
    </row>
    <row r="109" spans="1:11">
      <c r="A109" s="11" t="s">
        <v>35</v>
      </c>
      <c r="B109" s="23" t="s">
        <v>173</v>
      </c>
      <c r="C109" s="27"/>
      <c r="D109" s="10" t="s">
        <v>19</v>
      </c>
      <c r="E109" s="10" t="s">
        <v>19</v>
      </c>
      <c r="F109" s="10" t="s">
        <v>19</v>
      </c>
      <c r="G109" s="10" t="s">
        <v>19</v>
      </c>
      <c r="H109" s="22" t="s">
        <v>19</v>
      </c>
      <c r="I109" s="100"/>
    </row>
    <row r="110" spans="1:11">
      <c r="A110" s="11" t="s">
        <v>19</v>
      </c>
      <c r="B110" s="22" t="s">
        <v>19</v>
      </c>
      <c r="C110" s="27">
        <v>1</v>
      </c>
      <c r="D110" s="18" t="s">
        <v>20</v>
      </c>
      <c r="E110" s="17" t="s">
        <v>174</v>
      </c>
      <c r="F110" s="17" t="s">
        <v>90</v>
      </c>
      <c r="G110" s="17" t="s">
        <v>145</v>
      </c>
      <c r="H110" s="24">
        <v>1</v>
      </c>
      <c r="I110" s="99"/>
    </row>
    <row r="111" spans="1:11">
      <c r="A111" s="11" t="s">
        <v>19</v>
      </c>
      <c r="B111" s="22" t="s">
        <v>19</v>
      </c>
      <c r="C111" s="27">
        <v>1</v>
      </c>
      <c r="D111" s="18" t="s">
        <v>26</v>
      </c>
      <c r="E111" s="17" t="s">
        <v>172</v>
      </c>
      <c r="F111" s="10" t="s">
        <v>19</v>
      </c>
      <c r="G111" s="17"/>
      <c r="H111" s="24">
        <v>2</v>
      </c>
      <c r="I111" s="64"/>
    </row>
    <row r="112" spans="1:11">
      <c r="A112" s="11" t="s">
        <v>36</v>
      </c>
      <c r="B112" s="23" t="s">
        <v>175</v>
      </c>
      <c r="C112" s="27"/>
      <c r="D112" s="10" t="s">
        <v>19</v>
      </c>
      <c r="E112" s="10" t="s">
        <v>19</v>
      </c>
      <c r="F112" s="10" t="s">
        <v>19</v>
      </c>
      <c r="G112" s="10" t="s">
        <v>19</v>
      </c>
      <c r="H112" s="22" t="s">
        <v>19</v>
      </c>
      <c r="I112" s="100"/>
    </row>
    <row r="113" spans="1:9">
      <c r="A113" s="11" t="s">
        <v>19</v>
      </c>
      <c r="B113" s="22" t="s">
        <v>19</v>
      </c>
      <c r="C113" s="27">
        <v>3</v>
      </c>
      <c r="D113" s="18" t="s">
        <v>20</v>
      </c>
      <c r="E113" s="17" t="s">
        <v>176</v>
      </c>
      <c r="F113" s="17" t="s">
        <v>90</v>
      </c>
      <c r="G113" s="17" t="s">
        <v>145</v>
      </c>
      <c r="H113" s="24">
        <v>1</v>
      </c>
      <c r="I113" s="99"/>
    </row>
    <row r="114" spans="1:9">
      <c r="A114" s="11" t="s">
        <v>19</v>
      </c>
      <c r="B114" s="22" t="s">
        <v>19</v>
      </c>
      <c r="C114" s="27">
        <v>3</v>
      </c>
      <c r="D114" s="18" t="s">
        <v>20</v>
      </c>
      <c r="E114" s="17" t="s">
        <v>177</v>
      </c>
      <c r="F114" s="17" t="s">
        <v>170</v>
      </c>
      <c r="G114" s="17" t="s">
        <v>147</v>
      </c>
      <c r="H114" s="24">
        <v>1</v>
      </c>
      <c r="I114" s="64"/>
    </row>
    <row r="115" spans="1:9">
      <c r="A115" s="11" t="s">
        <v>19</v>
      </c>
      <c r="B115" s="22" t="s">
        <v>19</v>
      </c>
      <c r="C115" s="27">
        <v>3</v>
      </c>
      <c r="D115" s="18" t="s">
        <v>20</v>
      </c>
      <c r="E115" s="17" t="s">
        <v>178</v>
      </c>
      <c r="F115" s="17" t="s">
        <v>179</v>
      </c>
      <c r="G115" s="17" t="s">
        <v>133</v>
      </c>
      <c r="H115" s="24">
        <v>1</v>
      </c>
      <c r="I115" s="64"/>
    </row>
    <row r="116" spans="1:9">
      <c r="A116" s="11"/>
      <c r="B116" s="22"/>
      <c r="C116" s="27">
        <v>3</v>
      </c>
      <c r="D116" s="18" t="s">
        <v>26</v>
      </c>
      <c r="E116" s="17" t="s">
        <v>172</v>
      </c>
      <c r="F116" s="17"/>
      <c r="G116" s="17"/>
      <c r="H116" s="24">
        <v>2</v>
      </c>
      <c r="I116" s="64"/>
    </row>
    <row r="117" spans="1:9">
      <c r="A117" s="11" t="s">
        <v>37</v>
      </c>
      <c r="B117" s="23" t="s">
        <v>180</v>
      </c>
      <c r="C117" s="27"/>
      <c r="D117" s="10" t="s">
        <v>19</v>
      </c>
      <c r="E117" s="10" t="s">
        <v>19</v>
      </c>
      <c r="F117" s="10" t="s">
        <v>19</v>
      </c>
      <c r="G117" s="10" t="s">
        <v>19</v>
      </c>
      <c r="H117" s="22" t="s">
        <v>19</v>
      </c>
      <c r="I117" s="100"/>
    </row>
    <row r="118" spans="1:9">
      <c r="A118" s="11" t="s">
        <v>19</v>
      </c>
      <c r="B118" s="22" t="s">
        <v>19</v>
      </c>
      <c r="C118" s="27">
        <v>1</v>
      </c>
      <c r="D118" s="18" t="s">
        <v>20</v>
      </c>
      <c r="E118" s="17" t="s">
        <v>181</v>
      </c>
      <c r="F118" s="17" t="s">
        <v>90</v>
      </c>
      <c r="G118" s="17" t="s">
        <v>145</v>
      </c>
      <c r="H118" s="24">
        <v>1</v>
      </c>
      <c r="I118" s="99"/>
    </row>
    <row r="119" spans="1:9">
      <c r="A119" s="11" t="s">
        <v>19</v>
      </c>
      <c r="B119" s="22" t="s">
        <v>19</v>
      </c>
      <c r="C119" s="27">
        <v>1</v>
      </c>
      <c r="D119" s="11" t="s">
        <v>26</v>
      </c>
      <c r="E119" s="17" t="s">
        <v>172</v>
      </c>
      <c r="F119" s="10" t="s">
        <v>19</v>
      </c>
      <c r="G119" s="10"/>
      <c r="H119" s="24">
        <v>2</v>
      </c>
      <c r="I119" s="64"/>
    </row>
    <row r="120" spans="1:9">
      <c r="A120" s="11" t="s">
        <v>38</v>
      </c>
      <c r="B120" s="23" t="s">
        <v>184</v>
      </c>
      <c r="C120" s="27"/>
      <c r="D120" s="10" t="s">
        <v>19</v>
      </c>
      <c r="E120" s="10" t="s">
        <v>19</v>
      </c>
      <c r="F120" s="10" t="s">
        <v>19</v>
      </c>
      <c r="G120" s="10" t="s">
        <v>19</v>
      </c>
      <c r="H120" s="22" t="s">
        <v>19</v>
      </c>
      <c r="I120" s="100"/>
    </row>
    <row r="121" spans="1:9">
      <c r="A121" s="11" t="s">
        <v>19</v>
      </c>
      <c r="B121" s="22" t="s">
        <v>19</v>
      </c>
      <c r="C121" s="27">
        <v>3</v>
      </c>
      <c r="D121" s="11" t="s">
        <v>20</v>
      </c>
      <c r="E121" s="17" t="s">
        <v>183</v>
      </c>
      <c r="F121" s="17" t="s">
        <v>90</v>
      </c>
      <c r="G121" s="17" t="s">
        <v>91</v>
      </c>
      <c r="H121" s="24">
        <v>0.75</v>
      </c>
      <c r="I121" s="99"/>
    </row>
    <row r="122" spans="1:9">
      <c r="A122" s="11" t="s">
        <v>0</v>
      </c>
      <c r="B122" s="23" t="s">
        <v>185</v>
      </c>
      <c r="C122" s="27"/>
      <c r="D122" s="10" t="s">
        <v>19</v>
      </c>
      <c r="E122" s="10" t="s">
        <v>19</v>
      </c>
      <c r="F122" s="10" t="s">
        <v>19</v>
      </c>
      <c r="G122" s="10" t="s">
        <v>19</v>
      </c>
      <c r="H122" s="22" t="s">
        <v>19</v>
      </c>
      <c r="I122" s="100"/>
    </row>
    <row r="123" spans="1:9">
      <c r="A123" s="11" t="s">
        <v>19</v>
      </c>
      <c r="B123" s="22" t="s">
        <v>19</v>
      </c>
      <c r="C123" s="27">
        <v>1</v>
      </c>
      <c r="D123" s="11" t="s">
        <v>20</v>
      </c>
      <c r="E123" s="17" t="s">
        <v>183</v>
      </c>
      <c r="F123" s="17" t="s">
        <v>90</v>
      </c>
      <c r="G123" s="17" t="s">
        <v>91</v>
      </c>
      <c r="H123" s="24">
        <v>0.75</v>
      </c>
      <c r="I123" s="99"/>
    </row>
    <row r="124" spans="1:9">
      <c r="A124" s="11" t="s">
        <v>1</v>
      </c>
      <c r="B124" s="23" t="s">
        <v>188</v>
      </c>
      <c r="C124" s="27"/>
      <c r="D124" s="10" t="s">
        <v>19</v>
      </c>
      <c r="E124" s="10" t="s">
        <v>19</v>
      </c>
      <c r="F124" s="10" t="s">
        <v>19</v>
      </c>
      <c r="G124" s="10" t="s">
        <v>19</v>
      </c>
      <c r="H124" s="22" t="s">
        <v>19</v>
      </c>
      <c r="I124" s="100"/>
    </row>
    <row r="125" spans="1:9">
      <c r="A125" s="11" t="s">
        <v>19</v>
      </c>
      <c r="B125" s="22" t="s">
        <v>19</v>
      </c>
      <c r="C125" s="27">
        <v>3</v>
      </c>
      <c r="D125" s="11" t="s">
        <v>20</v>
      </c>
      <c r="E125" s="17" t="s">
        <v>186</v>
      </c>
      <c r="F125" s="17" t="s">
        <v>90</v>
      </c>
      <c r="G125" s="17" t="s">
        <v>91</v>
      </c>
      <c r="H125" s="24">
        <v>0.75</v>
      </c>
      <c r="I125" s="99"/>
    </row>
    <row r="126" spans="1:9">
      <c r="A126" s="18" t="s">
        <v>187</v>
      </c>
      <c r="B126" s="23" t="s">
        <v>189</v>
      </c>
      <c r="C126" s="27"/>
      <c r="D126" s="11"/>
      <c r="E126" s="10"/>
      <c r="F126" s="10"/>
      <c r="G126" s="12"/>
      <c r="H126" s="24"/>
      <c r="I126" s="100"/>
    </row>
    <row r="127" spans="1:9">
      <c r="A127" s="11" t="s">
        <v>19</v>
      </c>
      <c r="B127" s="22" t="s">
        <v>19</v>
      </c>
      <c r="C127" s="27">
        <v>1</v>
      </c>
      <c r="D127" s="11" t="s">
        <v>20</v>
      </c>
      <c r="E127" s="17" t="s">
        <v>183</v>
      </c>
      <c r="F127" s="17" t="s">
        <v>90</v>
      </c>
      <c r="G127" s="17" t="s">
        <v>91</v>
      </c>
      <c r="H127" s="24">
        <v>0.75</v>
      </c>
      <c r="I127" s="99"/>
    </row>
    <row r="128" spans="1:9" ht="13.5" thickBot="1">
      <c r="A128" s="1"/>
      <c r="C128" s="7"/>
      <c r="D128" s="34"/>
      <c r="F128" s="7"/>
      <c r="H128" s="54"/>
      <c r="I128" s="65"/>
    </row>
    <row r="129" spans="1:11" ht="41.25" thickBot="1">
      <c r="A129" s="89" t="s">
        <v>16</v>
      </c>
      <c r="B129" s="94" t="s">
        <v>47</v>
      </c>
      <c r="C129" s="14"/>
      <c r="D129" s="89" t="s">
        <v>7</v>
      </c>
      <c r="E129" s="96" t="s">
        <v>8</v>
      </c>
      <c r="F129" s="92" t="s">
        <v>54</v>
      </c>
      <c r="G129" s="93"/>
      <c r="H129" s="87" t="s">
        <v>104</v>
      </c>
      <c r="I129" s="61" t="s">
        <v>117</v>
      </c>
      <c r="J129" s="2" t="s">
        <v>88</v>
      </c>
      <c r="K129" s="3">
        <f>SUM(H130:H138)</f>
        <v>5</v>
      </c>
    </row>
    <row r="130" spans="1:11" ht="26.25" thickBot="1">
      <c r="A130" s="90"/>
      <c r="B130" s="95"/>
      <c r="C130" s="15"/>
      <c r="D130" s="90"/>
      <c r="E130" s="97"/>
      <c r="F130" s="4" t="s">
        <v>53</v>
      </c>
      <c r="G130" s="4" t="s">
        <v>55</v>
      </c>
      <c r="H130" s="88"/>
      <c r="I130" s="63" t="s">
        <v>222</v>
      </c>
      <c r="K130" s="5"/>
    </row>
    <row r="131" spans="1:11">
      <c r="A131" s="11" t="s">
        <v>2</v>
      </c>
      <c r="B131" s="23" t="s">
        <v>190</v>
      </c>
      <c r="C131" s="26"/>
      <c r="D131" s="10" t="s">
        <v>19</v>
      </c>
      <c r="E131" s="10" t="s">
        <v>19</v>
      </c>
      <c r="F131" s="10" t="s">
        <v>19</v>
      </c>
      <c r="G131" s="10" t="s">
        <v>19</v>
      </c>
      <c r="H131" s="22" t="s">
        <v>19</v>
      </c>
      <c r="I131" s="98"/>
    </row>
    <row r="132" spans="1:11">
      <c r="A132" s="11" t="s">
        <v>19</v>
      </c>
      <c r="B132" s="22" t="s">
        <v>19</v>
      </c>
      <c r="C132" s="27"/>
      <c r="D132" s="11" t="s">
        <v>20</v>
      </c>
      <c r="E132" s="17" t="s">
        <v>191</v>
      </c>
      <c r="F132" s="17" t="s">
        <v>170</v>
      </c>
      <c r="G132" s="17" t="s">
        <v>195</v>
      </c>
      <c r="H132" s="24">
        <v>2</v>
      </c>
      <c r="I132" s="99"/>
    </row>
    <row r="133" spans="1:11">
      <c r="A133" s="11" t="s">
        <v>3</v>
      </c>
      <c r="B133" s="23" t="s">
        <v>192</v>
      </c>
      <c r="C133" s="27"/>
      <c r="D133" s="10" t="s">
        <v>19</v>
      </c>
      <c r="E133" s="10" t="s">
        <v>19</v>
      </c>
      <c r="F133" s="10" t="s">
        <v>19</v>
      </c>
      <c r="G133" s="10" t="s">
        <v>19</v>
      </c>
      <c r="H133" s="22" t="s">
        <v>19</v>
      </c>
      <c r="I133" s="100"/>
    </row>
    <row r="134" spans="1:11">
      <c r="A134" s="11" t="s">
        <v>19</v>
      </c>
      <c r="B134" s="22" t="s">
        <v>19</v>
      </c>
      <c r="C134" s="27"/>
      <c r="D134" s="11" t="s">
        <v>20</v>
      </c>
      <c r="E134" s="17" t="s">
        <v>191</v>
      </c>
      <c r="F134" s="17" t="s">
        <v>170</v>
      </c>
      <c r="G134" s="17" t="s">
        <v>196</v>
      </c>
      <c r="H134" s="24">
        <v>1</v>
      </c>
      <c r="I134" s="99"/>
    </row>
    <row r="135" spans="1:11">
      <c r="A135" s="11" t="s">
        <v>4</v>
      </c>
      <c r="B135" s="23" t="s">
        <v>193</v>
      </c>
      <c r="C135" s="27"/>
      <c r="D135" s="10" t="s">
        <v>19</v>
      </c>
      <c r="E135" s="10" t="s">
        <v>19</v>
      </c>
      <c r="F135" s="10" t="s">
        <v>19</v>
      </c>
      <c r="G135" s="10" t="s">
        <v>19</v>
      </c>
      <c r="H135" s="22" t="s">
        <v>19</v>
      </c>
      <c r="I135" s="100"/>
    </row>
    <row r="136" spans="1:11">
      <c r="A136" s="11" t="s">
        <v>19</v>
      </c>
      <c r="B136" s="22" t="s">
        <v>19</v>
      </c>
      <c r="C136" s="27"/>
      <c r="D136" s="11" t="s">
        <v>20</v>
      </c>
      <c r="E136" s="17" t="s">
        <v>191</v>
      </c>
      <c r="F136" s="17" t="s">
        <v>170</v>
      </c>
      <c r="G136" s="17" t="s">
        <v>196</v>
      </c>
      <c r="H136" s="24">
        <v>1</v>
      </c>
      <c r="I136" s="99"/>
    </row>
    <row r="137" spans="1:11">
      <c r="A137" s="11" t="s">
        <v>5</v>
      </c>
      <c r="B137" s="23" t="s">
        <v>194</v>
      </c>
      <c r="C137" s="27"/>
      <c r="D137" s="10" t="s">
        <v>19</v>
      </c>
      <c r="E137" s="10" t="s">
        <v>19</v>
      </c>
      <c r="F137" s="10" t="s">
        <v>19</v>
      </c>
      <c r="G137" s="10" t="s">
        <v>19</v>
      </c>
      <c r="H137" s="22" t="s">
        <v>19</v>
      </c>
      <c r="I137" s="100"/>
    </row>
    <row r="138" spans="1:11">
      <c r="A138" s="11" t="s">
        <v>19</v>
      </c>
      <c r="B138" s="22" t="s">
        <v>19</v>
      </c>
      <c r="C138" s="27"/>
      <c r="D138" s="11" t="s">
        <v>20</v>
      </c>
      <c r="E138" s="17" t="s">
        <v>191</v>
      </c>
      <c r="F138" s="17" t="s">
        <v>170</v>
      </c>
      <c r="G138" s="17" t="s">
        <v>196</v>
      </c>
      <c r="H138" s="24">
        <v>1</v>
      </c>
      <c r="I138" s="99"/>
    </row>
    <row r="139" spans="1:11" ht="13.5" thickBot="1">
      <c r="A139" s="1"/>
      <c r="C139" s="7"/>
      <c r="D139" s="34"/>
      <c r="F139" s="7"/>
      <c r="H139" s="54"/>
      <c r="I139" s="65"/>
    </row>
    <row r="140" spans="1:11" ht="41.25" thickBot="1">
      <c r="A140" s="89" t="s">
        <v>6</v>
      </c>
      <c r="B140" s="94" t="s">
        <v>48</v>
      </c>
      <c r="C140" s="14"/>
      <c r="D140" s="89" t="s">
        <v>7</v>
      </c>
      <c r="E140" s="96" t="s">
        <v>8</v>
      </c>
      <c r="F140" s="92" t="s">
        <v>54</v>
      </c>
      <c r="G140" s="93"/>
      <c r="H140" s="87" t="s">
        <v>104</v>
      </c>
      <c r="I140" s="61" t="s">
        <v>118</v>
      </c>
      <c r="J140" s="2" t="s">
        <v>88</v>
      </c>
      <c r="K140" s="3">
        <f>SUM(H142:H152)</f>
        <v>5</v>
      </c>
    </row>
    <row r="141" spans="1:11" ht="26.25" thickBot="1">
      <c r="A141" s="90"/>
      <c r="B141" s="95"/>
      <c r="C141" s="15"/>
      <c r="D141" s="90"/>
      <c r="E141" s="97"/>
      <c r="F141" s="4" t="s">
        <v>53</v>
      </c>
      <c r="G141" s="4" t="s">
        <v>55</v>
      </c>
      <c r="H141" s="88"/>
      <c r="I141" s="62" t="s">
        <v>222</v>
      </c>
      <c r="K141" s="5"/>
    </row>
    <row r="142" spans="1:11">
      <c r="A142" s="11" t="s">
        <v>6</v>
      </c>
      <c r="B142" s="23" t="s">
        <v>197</v>
      </c>
      <c r="C142" s="26"/>
      <c r="D142" s="10" t="s">
        <v>19</v>
      </c>
      <c r="E142" s="10" t="s">
        <v>19</v>
      </c>
      <c r="F142" s="10" t="s">
        <v>19</v>
      </c>
      <c r="G142" s="10" t="s">
        <v>19</v>
      </c>
      <c r="H142" s="22" t="s">
        <v>19</v>
      </c>
      <c r="I142" s="98"/>
    </row>
    <row r="143" spans="1:11">
      <c r="A143" s="11" t="s">
        <v>19</v>
      </c>
      <c r="B143" s="22" t="s">
        <v>19</v>
      </c>
      <c r="C143" s="67" t="s">
        <v>228</v>
      </c>
      <c r="D143" s="11" t="s">
        <v>20</v>
      </c>
      <c r="E143" s="17" t="s">
        <v>198</v>
      </c>
      <c r="F143" s="17" t="s">
        <v>90</v>
      </c>
      <c r="G143" s="10"/>
      <c r="H143" s="24">
        <v>1</v>
      </c>
      <c r="I143" s="99"/>
    </row>
    <row r="144" spans="1:11">
      <c r="A144" s="18" t="s">
        <v>199</v>
      </c>
      <c r="B144" s="23" t="s">
        <v>200</v>
      </c>
      <c r="C144" s="27"/>
      <c r="D144" s="11"/>
      <c r="E144" s="10"/>
      <c r="F144" s="10"/>
      <c r="G144" s="10" t="s">
        <v>19</v>
      </c>
      <c r="H144" s="24"/>
      <c r="I144" s="100"/>
    </row>
    <row r="145" spans="1:11">
      <c r="A145" s="6"/>
      <c r="B145" s="8"/>
      <c r="C145" s="6" t="s">
        <v>228</v>
      </c>
      <c r="D145" s="39" t="s">
        <v>201</v>
      </c>
      <c r="E145" s="38" t="s">
        <v>198</v>
      </c>
      <c r="F145" s="40" t="s">
        <v>90</v>
      </c>
      <c r="G145" s="8"/>
      <c r="H145" s="58">
        <v>1</v>
      </c>
      <c r="I145" s="99"/>
    </row>
    <row r="146" spans="1:11">
      <c r="A146" s="40" t="s">
        <v>202</v>
      </c>
      <c r="B146" s="38" t="s">
        <v>203</v>
      </c>
      <c r="C146" s="6"/>
      <c r="D146" s="39"/>
      <c r="E146" s="8"/>
      <c r="F146" s="40"/>
      <c r="G146" s="8"/>
      <c r="H146" s="58"/>
      <c r="I146" s="100"/>
    </row>
    <row r="147" spans="1:11">
      <c r="A147" s="40"/>
      <c r="B147" s="38"/>
      <c r="C147" s="6" t="s">
        <v>228</v>
      </c>
      <c r="D147" s="39" t="s">
        <v>201</v>
      </c>
      <c r="E147" s="38" t="s">
        <v>198</v>
      </c>
      <c r="F147" s="40" t="s">
        <v>90</v>
      </c>
      <c r="G147" s="8"/>
      <c r="H147" s="58">
        <v>1</v>
      </c>
      <c r="I147" s="99"/>
    </row>
    <row r="148" spans="1:11">
      <c r="A148" s="40" t="s">
        <v>204</v>
      </c>
      <c r="B148" s="38" t="s">
        <v>205</v>
      </c>
      <c r="C148" s="6"/>
      <c r="D148" s="39"/>
      <c r="E148" s="8"/>
      <c r="F148" s="40"/>
      <c r="G148" s="8"/>
      <c r="H148" s="58"/>
      <c r="I148" s="100"/>
    </row>
    <row r="149" spans="1:11">
      <c r="A149" s="40"/>
      <c r="B149" s="38"/>
      <c r="C149" s="6" t="s">
        <v>228</v>
      </c>
      <c r="D149" s="39" t="s">
        <v>201</v>
      </c>
      <c r="E149" s="38" t="s">
        <v>206</v>
      </c>
      <c r="F149" s="40" t="s">
        <v>90</v>
      </c>
      <c r="G149" s="8"/>
      <c r="H149" s="58">
        <v>1</v>
      </c>
      <c r="I149" s="99"/>
    </row>
    <row r="150" spans="1:11">
      <c r="A150" s="40" t="s">
        <v>207</v>
      </c>
      <c r="B150" s="38" t="s">
        <v>208</v>
      </c>
      <c r="C150" s="6"/>
      <c r="D150" s="39"/>
      <c r="E150" s="38"/>
      <c r="F150" s="40"/>
      <c r="G150" s="8"/>
      <c r="H150" s="58"/>
      <c r="I150" s="100"/>
    </row>
    <row r="151" spans="1:11">
      <c r="A151" s="40"/>
      <c r="B151" s="38"/>
      <c r="C151" s="6" t="s">
        <v>228</v>
      </c>
      <c r="D151" s="39" t="s">
        <v>201</v>
      </c>
      <c r="E151" s="38" t="s">
        <v>209</v>
      </c>
      <c r="F151" s="40" t="s">
        <v>170</v>
      </c>
      <c r="G151" s="8"/>
      <c r="H151" s="58">
        <v>1</v>
      </c>
      <c r="I151" s="99"/>
    </row>
    <row r="152" spans="1:11" ht="13.5" thickBot="1">
      <c r="A152" s="7"/>
      <c r="B152" s="9"/>
      <c r="C152" s="7"/>
      <c r="D152" s="37"/>
      <c r="E152" s="9"/>
      <c r="F152" s="7"/>
      <c r="G152" s="9"/>
      <c r="H152" s="54"/>
      <c r="I152" s="65"/>
    </row>
    <row r="153" spans="1:11">
      <c r="I153" s="59"/>
    </row>
    <row r="154" spans="1:11">
      <c r="D154" s="20" t="s">
        <v>225</v>
      </c>
      <c r="E154" s="20"/>
      <c r="I154" s="59"/>
    </row>
    <row r="155" spans="1:11" ht="41.25" thickBot="1">
      <c r="I155" s="60">
        <f>SUM(I17:I152)</f>
        <v>0</v>
      </c>
      <c r="J155" s="2" t="s">
        <v>88</v>
      </c>
      <c r="K155" s="3">
        <f>SUM(K14:K141)</f>
        <v>100</v>
      </c>
    </row>
    <row r="156" spans="1:11" ht="38.25" customHeight="1" thickBot="1">
      <c r="B156" s="53" t="s">
        <v>210</v>
      </c>
    </row>
    <row r="157" spans="1:11">
      <c r="B157" s="41"/>
      <c r="C157" s="42"/>
      <c r="D157" s="42"/>
      <c r="E157" s="42"/>
      <c r="F157" s="42"/>
      <c r="G157" s="42"/>
      <c r="H157" s="42"/>
      <c r="I157" s="42"/>
      <c r="J157" s="43"/>
    </row>
    <row r="158" spans="1:11">
      <c r="B158" s="44"/>
      <c r="C158" s="8"/>
      <c r="D158" s="8"/>
      <c r="E158" s="8"/>
      <c r="F158" s="8"/>
      <c r="G158" s="8"/>
      <c r="H158" s="8"/>
      <c r="I158" s="8"/>
      <c r="J158" s="34"/>
    </row>
    <row r="159" spans="1:11">
      <c r="B159" s="45" t="s">
        <v>211</v>
      </c>
      <c r="C159" s="8"/>
      <c r="D159" s="8"/>
      <c r="E159" s="38"/>
      <c r="F159" s="38" t="s">
        <v>212</v>
      </c>
      <c r="G159" s="8"/>
      <c r="H159" s="8"/>
      <c r="I159" s="8"/>
      <c r="J159" s="34"/>
    </row>
    <row r="160" spans="1:11">
      <c r="B160" s="49"/>
      <c r="C160" s="47"/>
      <c r="D160" s="47"/>
      <c r="E160" s="47"/>
      <c r="F160" s="47"/>
      <c r="G160" s="47"/>
      <c r="H160" s="47"/>
      <c r="I160" s="47"/>
      <c r="J160" s="50"/>
    </row>
    <row r="161" spans="2:10">
      <c r="B161" s="51" t="s">
        <v>213</v>
      </c>
      <c r="C161" s="46"/>
      <c r="D161" s="46"/>
      <c r="E161" s="48"/>
      <c r="F161" s="48" t="s">
        <v>214</v>
      </c>
      <c r="G161" s="46"/>
      <c r="H161" s="46"/>
      <c r="I161" s="46"/>
      <c r="J161" s="52"/>
    </row>
    <row r="162" spans="2:10">
      <c r="B162" s="49"/>
      <c r="C162" s="47"/>
      <c r="D162" s="47"/>
      <c r="E162" s="47"/>
      <c r="F162" s="47"/>
      <c r="G162" s="47"/>
      <c r="H162" s="47"/>
      <c r="I162" s="47"/>
      <c r="J162" s="50"/>
    </row>
    <row r="163" spans="2:10">
      <c r="B163" s="51" t="s">
        <v>215</v>
      </c>
      <c r="C163" s="46"/>
      <c r="D163" s="46"/>
      <c r="E163" s="46"/>
      <c r="F163" s="48" t="s">
        <v>214</v>
      </c>
      <c r="G163" s="46"/>
      <c r="H163" s="46"/>
      <c r="I163" s="46"/>
      <c r="J163" s="52"/>
    </row>
    <row r="164" spans="2:10">
      <c r="B164" s="49"/>
      <c r="C164" s="47"/>
      <c r="D164" s="47"/>
      <c r="E164" s="47"/>
      <c r="F164" s="47"/>
      <c r="G164" s="47"/>
      <c r="H164" s="47"/>
      <c r="I164" s="47"/>
      <c r="J164" s="50"/>
    </row>
    <row r="165" spans="2:10">
      <c r="B165" s="51" t="s">
        <v>216</v>
      </c>
      <c r="C165" s="46"/>
      <c r="D165" s="46"/>
      <c r="E165" s="46"/>
      <c r="F165" s="48" t="s">
        <v>214</v>
      </c>
      <c r="G165" s="46"/>
      <c r="H165" s="46"/>
      <c r="I165" s="46"/>
      <c r="J165" s="52"/>
    </row>
    <row r="166" spans="2:10">
      <c r="B166" s="49"/>
      <c r="C166" s="47"/>
      <c r="D166" s="47"/>
      <c r="E166" s="47"/>
      <c r="F166" s="47"/>
      <c r="G166" s="47"/>
      <c r="H166" s="47"/>
      <c r="I166" s="47"/>
      <c r="J166" s="50"/>
    </row>
    <row r="167" spans="2:10">
      <c r="B167" s="51" t="s">
        <v>218</v>
      </c>
      <c r="C167" s="46"/>
      <c r="D167" s="46"/>
      <c r="E167" s="46"/>
      <c r="F167" s="48" t="s">
        <v>217</v>
      </c>
      <c r="G167" s="46"/>
      <c r="H167" s="46"/>
      <c r="I167" s="46"/>
      <c r="J167" s="52"/>
    </row>
    <row r="168" spans="2:10">
      <c r="B168" s="49"/>
      <c r="C168" s="47"/>
      <c r="D168" s="47"/>
      <c r="E168" s="47"/>
      <c r="F168" s="47"/>
      <c r="G168" s="47"/>
      <c r="H168" s="47"/>
      <c r="I168" s="47"/>
      <c r="J168" s="50"/>
    </row>
    <row r="169" spans="2:10">
      <c r="B169" s="51" t="s">
        <v>219</v>
      </c>
      <c r="C169" s="46"/>
      <c r="D169" s="46"/>
      <c r="E169" s="46"/>
      <c r="F169" s="48" t="s">
        <v>217</v>
      </c>
      <c r="G169" s="46"/>
      <c r="H169" s="46"/>
      <c r="I169" s="46"/>
      <c r="J169" s="52"/>
    </row>
    <row r="170" spans="2:10">
      <c r="B170" s="49"/>
      <c r="C170" s="47"/>
      <c r="D170" s="47"/>
      <c r="E170" s="47"/>
      <c r="F170" s="47"/>
      <c r="G170" s="47"/>
      <c r="H170" s="47"/>
      <c r="I170" s="47"/>
      <c r="J170" s="50"/>
    </row>
    <row r="171" spans="2:10">
      <c r="B171" s="45" t="s">
        <v>220</v>
      </c>
      <c r="C171" s="8"/>
      <c r="D171" s="8"/>
      <c r="E171" s="8"/>
      <c r="F171" s="38" t="s">
        <v>221</v>
      </c>
      <c r="G171" s="8"/>
      <c r="H171" s="8"/>
      <c r="I171" s="8"/>
      <c r="J171" s="34"/>
    </row>
    <row r="172" spans="2:10" ht="13.5" thickBot="1">
      <c r="B172" s="33"/>
      <c r="C172" s="9"/>
      <c r="D172" s="9"/>
      <c r="E172" s="9"/>
      <c r="F172" s="9"/>
      <c r="G172" s="9"/>
      <c r="H172" s="9"/>
      <c r="I172" s="9"/>
      <c r="J172" s="37"/>
    </row>
  </sheetData>
  <mergeCells count="83">
    <mergeCell ref="I41:I42"/>
    <mergeCell ref="I28:I29"/>
    <mergeCell ref="I16:I17"/>
    <mergeCell ref="I54:I55"/>
    <mergeCell ref="I49:I50"/>
    <mergeCell ref="I47:I48"/>
    <mergeCell ref="I45:I46"/>
    <mergeCell ref="I43:I44"/>
    <mergeCell ref="I78:I79"/>
    <mergeCell ref="I75:I76"/>
    <mergeCell ref="I69:I70"/>
    <mergeCell ref="I64:I65"/>
    <mergeCell ref="I59:I60"/>
    <mergeCell ref="I99:I100"/>
    <mergeCell ref="I95:I96"/>
    <mergeCell ref="I92:I93"/>
    <mergeCell ref="I86:I87"/>
    <mergeCell ref="I83:I84"/>
    <mergeCell ref="I131:I132"/>
    <mergeCell ref="I133:I134"/>
    <mergeCell ref="I135:I136"/>
    <mergeCell ref="I137:I138"/>
    <mergeCell ref="I105:I106"/>
    <mergeCell ref="I126:I127"/>
    <mergeCell ref="I124:I125"/>
    <mergeCell ref="I122:I123"/>
    <mergeCell ref="I120:I121"/>
    <mergeCell ref="I117:I118"/>
    <mergeCell ref="I112:I113"/>
    <mergeCell ref="I109:I110"/>
    <mergeCell ref="I142:I143"/>
    <mergeCell ref="I144:I145"/>
    <mergeCell ref="I146:I147"/>
    <mergeCell ref="I148:I149"/>
    <mergeCell ref="I150:I151"/>
    <mergeCell ref="H140:H141"/>
    <mergeCell ref="A140:A141"/>
    <mergeCell ref="B140:B141"/>
    <mergeCell ref="D140:D141"/>
    <mergeCell ref="E140:E141"/>
    <mergeCell ref="F140:G140"/>
    <mergeCell ref="H103:H104"/>
    <mergeCell ref="H129:H130"/>
    <mergeCell ref="A129:A130"/>
    <mergeCell ref="B129:B130"/>
    <mergeCell ref="D129:D130"/>
    <mergeCell ref="E129:E130"/>
    <mergeCell ref="F129:G129"/>
    <mergeCell ref="A103:A104"/>
    <mergeCell ref="B103:B104"/>
    <mergeCell ref="D103:D104"/>
    <mergeCell ref="E103:E104"/>
    <mergeCell ref="F103:G103"/>
    <mergeCell ref="H73:H74"/>
    <mergeCell ref="H90:H91"/>
    <mergeCell ref="A90:A91"/>
    <mergeCell ref="B90:B91"/>
    <mergeCell ref="D90:D91"/>
    <mergeCell ref="E90:E91"/>
    <mergeCell ref="F90:G90"/>
    <mergeCell ref="A73:A74"/>
    <mergeCell ref="B73:B74"/>
    <mergeCell ref="D73:D74"/>
    <mergeCell ref="E73:E74"/>
    <mergeCell ref="F73:G73"/>
    <mergeCell ref="H39:H40"/>
    <mergeCell ref="H52:H53"/>
    <mergeCell ref="A52:A53"/>
    <mergeCell ref="B52:B53"/>
    <mergeCell ref="D52:D53"/>
    <mergeCell ref="E52:E53"/>
    <mergeCell ref="F52:G52"/>
    <mergeCell ref="A39:A40"/>
    <mergeCell ref="B39:B40"/>
    <mergeCell ref="D39:D40"/>
    <mergeCell ref="E39:E40"/>
    <mergeCell ref="F39:G39"/>
    <mergeCell ref="H14:H15"/>
    <mergeCell ref="A14:A15"/>
    <mergeCell ref="B14:B15"/>
    <mergeCell ref="D14:D15"/>
    <mergeCell ref="E14:E15"/>
    <mergeCell ref="F14:G14"/>
  </mergeCells>
  <phoneticPr fontId="8" type="noConversion"/>
  <pageMargins left="0.70866141732283472" right="0.70866141732283472" top="0.74803149606299213" bottom="0.74803149606299213" header="0.31496062992125984" footer="0.31496062992125984"/>
  <pageSetup paperSize="9" orientation="portrait" horizontalDpi="300" verticalDpi="300" r:id="rId1"/>
  <legacyDrawing r:id="rId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CIS_Subcriteria_Import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Joni Aaltonen</dc:creator>
  <cp:lastModifiedBy>Yves</cp:lastModifiedBy>
  <cp:lastPrinted>2012-09-05T15:41:53Z</cp:lastPrinted>
  <dcterms:created xsi:type="dcterms:W3CDTF">2007-07-12T16:14:39Z</dcterms:created>
  <dcterms:modified xsi:type="dcterms:W3CDTF">2012-10-29T13:46:54Z</dcterms:modified>
</cp:coreProperties>
</file>